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4240" windowHeight="13740"/>
  </bookViews>
  <sheets>
    <sheet name="Π1. ΠΡΟΫΠ.ΣΜΟΣ ΕΡΓΟΥ" sheetId="4" r:id="rId1"/>
    <sheet name="Π2.Α. ΝΕΑ ΚΑΤΑΣΚΕΥΗ" sheetId="11" r:id="rId2"/>
    <sheet name="Π2.Β. ΚΤΙΡΙΑΚΑ ΕΚΣΥΓΧΡ." sheetId="2" r:id="rId3"/>
    <sheet name="Π.3 ΠΕΡΙΒ.ΧΩΡ.ΧΔΣ" sheetId="10" r:id="rId4"/>
    <sheet name="Π.4 ΜΗΧΑΝΟΛΟΓΙΚΟΣ ΕΞΟΠΛΙΣΜΟΣ" sheetId="12" r:id="rId5"/>
    <sheet name="Π.5 ΕΚΔΗΛΩΣΕΙΣ" sheetId="5" r:id="rId6"/>
    <sheet name="Δ.5.1 ΣΥΓΚΕΝΤΡΩΤΙΚΟΣ" sheetId="1" r:id="rId7"/>
  </sheets>
  <definedNames>
    <definedName name="_Hlk193449644" localSheetId="6">'Δ.5.1 ΣΥΓΚΕΝΤΡΩΤΙΚΟΣ'!$A$37</definedName>
    <definedName name="_xlnm.Print_Titles" localSheetId="6">'Δ.5.1 ΣΥΓΚΕΝΤΡΩΤΙΚΟΣ'!$18:$19</definedName>
    <definedName name="_xlnm.Print_Titles" localSheetId="0">'Π1. ΠΡΟΫΠ.ΣΜΟΣ ΕΡΓΟΥ'!$18:$18</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35" i="4"/>
  <c r="C106" i="2"/>
  <c r="C105"/>
  <c r="C104"/>
  <c r="C103"/>
  <c r="C102"/>
  <c r="C101"/>
  <c r="C99"/>
  <c r="C98"/>
  <c r="C97"/>
  <c r="C96"/>
  <c r="C95"/>
  <c r="C94"/>
  <c r="C93"/>
  <c r="C92"/>
  <c r="C91"/>
  <c r="C85" l="1"/>
  <c r="C84"/>
  <c r="C83"/>
  <c r="C82"/>
  <c r="C81"/>
  <c r="C80"/>
  <c r="C78"/>
  <c r="C77"/>
  <c r="C76"/>
  <c r="C75"/>
  <c r="C74"/>
  <c r="C73"/>
  <c r="C72"/>
  <c r="C71"/>
  <c r="C70"/>
  <c r="C60" i="11"/>
  <c r="C59"/>
  <c r="C58"/>
  <c r="C56"/>
  <c r="C57"/>
  <c r="C55"/>
  <c r="C53"/>
  <c r="C52"/>
  <c r="C51"/>
  <c r="C50"/>
  <c r="C49"/>
  <c r="C48"/>
  <c r="C47"/>
  <c r="C46"/>
  <c r="C45"/>
  <c r="C39"/>
  <c r="C38"/>
  <c r="C37"/>
  <c r="C36"/>
  <c r="C35"/>
  <c r="C34"/>
  <c r="C32"/>
  <c r="C31"/>
  <c r="C30"/>
  <c r="C29"/>
  <c r="C28"/>
  <c r="C27"/>
  <c r="C26"/>
  <c r="C25"/>
  <c r="C24"/>
  <c r="E106" i="2"/>
  <c r="F106" s="1"/>
  <c r="E105"/>
  <c r="E104"/>
  <c r="E103"/>
  <c r="F103" s="1"/>
  <c r="E102"/>
  <c r="E101"/>
  <c r="F105"/>
  <c r="F104"/>
  <c r="F102"/>
  <c r="F101"/>
  <c r="E85"/>
  <c r="E84"/>
  <c r="E83"/>
  <c r="E82"/>
  <c r="E81"/>
  <c r="E80"/>
  <c r="F85"/>
  <c r="F84"/>
  <c r="F83"/>
  <c r="F82"/>
  <c r="F81"/>
  <c r="F80"/>
  <c r="E59"/>
  <c r="D38" i="11"/>
  <c r="F38" s="1"/>
  <c r="D29"/>
  <c r="F29" s="1"/>
  <c r="D31"/>
  <c r="F31" s="1"/>
  <c r="D27"/>
  <c r="F27" s="1"/>
  <c r="D58"/>
  <c r="F58" s="1"/>
  <c r="D60"/>
  <c r="F60" s="1"/>
  <c r="E37" l="1"/>
  <c r="E39"/>
  <c r="D37"/>
  <c r="F37" s="1"/>
  <c r="E38"/>
  <c r="G38" s="1"/>
  <c r="D39"/>
  <c r="F39" s="1"/>
  <c r="E28"/>
  <c r="E30"/>
  <c r="E32"/>
  <c r="E27"/>
  <c r="G27" s="1"/>
  <c r="D28"/>
  <c r="F28" s="1"/>
  <c r="E29"/>
  <c r="G29" s="1"/>
  <c r="D30"/>
  <c r="F30" s="1"/>
  <c r="E31"/>
  <c r="G31" s="1"/>
  <c r="D32"/>
  <c r="G32" s="1"/>
  <c r="D49"/>
  <c r="F49" s="1"/>
  <c r="D51"/>
  <c r="F51" s="1"/>
  <c r="D53"/>
  <c r="F53" s="1"/>
  <c r="E49"/>
  <c r="G49" s="1"/>
  <c r="E51"/>
  <c r="E53"/>
  <c r="G53"/>
  <c r="D48"/>
  <c r="F48" s="1"/>
  <c r="D50"/>
  <c r="F50" s="1"/>
  <c r="D52"/>
  <c r="F52" s="1"/>
  <c r="E48"/>
  <c r="E50"/>
  <c r="E52"/>
  <c r="E59"/>
  <c r="E58"/>
  <c r="G58" s="1"/>
  <c r="D59"/>
  <c r="F59" s="1"/>
  <c r="E60"/>
  <c r="G60" s="1"/>
  <c r="G51" l="1"/>
  <c r="G39"/>
  <c r="G37"/>
  <c r="F32"/>
  <c r="G30"/>
  <c r="G28"/>
  <c r="G52"/>
  <c r="G50"/>
  <c r="G48"/>
  <c r="G59"/>
  <c r="D56" l="1"/>
  <c r="F56" s="1"/>
  <c r="D47"/>
  <c r="F47" s="1"/>
  <c r="D45"/>
  <c r="F45" s="1"/>
  <c r="E35"/>
  <c r="E26"/>
  <c r="E24"/>
  <c r="E38" i="2"/>
  <c r="E99" l="1"/>
  <c r="F99" s="1"/>
  <c r="E73"/>
  <c r="F73" s="1"/>
  <c r="E98"/>
  <c r="F98" s="1"/>
  <c r="E96"/>
  <c r="F96" s="1"/>
  <c r="E94"/>
  <c r="F94" s="1"/>
  <c r="E92"/>
  <c r="F92" s="1"/>
  <c r="E78"/>
  <c r="F78" s="1"/>
  <c r="E76"/>
  <c r="F76" s="1"/>
  <c r="E74"/>
  <c r="F74" s="1"/>
  <c r="E72"/>
  <c r="F72" s="1"/>
  <c r="E70"/>
  <c r="F70" s="1"/>
  <c r="E97"/>
  <c r="F97" s="1"/>
  <c r="E95"/>
  <c r="F95" s="1"/>
  <c r="E93"/>
  <c r="F93" s="1"/>
  <c r="E91"/>
  <c r="F91" s="1"/>
  <c r="E77"/>
  <c r="F77" s="1"/>
  <c r="E75"/>
  <c r="F75" s="1"/>
  <c r="E71"/>
  <c r="F71" s="1"/>
  <c r="E46" i="11"/>
  <c r="E55"/>
  <c r="E57"/>
  <c r="E45"/>
  <c r="G45" s="1"/>
  <c r="D46"/>
  <c r="F46" s="1"/>
  <c r="E47"/>
  <c r="G47" s="1"/>
  <c r="D55"/>
  <c r="F55" s="1"/>
  <c r="E56"/>
  <c r="G56" s="1"/>
  <c r="D57"/>
  <c r="G57" s="1"/>
  <c r="D25"/>
  <c r="F25" s="1"/>
  <c r="D34"/>
  <c r="D36"/>
  <c r="F36" s="1"/>
  <c r="D24"/>
  <c r="F24" s="1"/>
  <c r="E25"/>
  <c r="D26"/>
  <c r="G26" s="1"/>
  <c r="E34"/>
  <c r="D35"/>
  <c r="F35" s="1"/>
  <c r="E36"/>
  <c r="G36" s="1"/>
  <c r="G24" l="1"/>
  <c r="F57"/>
  <c r="G55"/>
  <c r="G46"/>
  <c r="G25"/>
  <c r="G34"/>
  <c r="F26"/>
  <c r="G35"/>
  <c r="F34"/>
  <c r="F37" i="4"/>
  <c r="G37" s="1"/>
  <c r="H37" s="1"/>
  <c r="F32"/>
  <c r="G32" s="1"/>
  <c r="F23"/>
  <c r="G23" s="1"/>
  <c r="H23" s="1"/>
  <c r="F24"/>
  <c r="G24" s="1"/>
  <c r="F25"/>
  <c r="G25" s="1"/>
  <c r="F26"/>
  <c r="G26" s="1"/>
  <c r="H26" s="1"/>
  <c r="F27"/>
  <c r="G27" s="1"/>
  <c r="H27" s="1"/>
  <c r="F28"/>
  <c r="G28" s="1"/>
  <c r="H28" s="1"/>
  <c r="F29"/>
  <c r="G29" s="1"/>
  <c r="H29" s="1"/>
  <c r="F30"/>
  <c r="G30" s="1"/>
  <c r="F31"/>
  <c r="G31" s="1"/>
  <c r="H31" s="1"/>
  <c r="F21" i="5"/>
  <c r="G21" s="1"/>
  <c r="H21" s="1"/>
  <c r="F22"/>
  <c r="G22" s="1"/>
  <c r="F23"/>
  <c r="G23"/>
  <c r="F24"/>
  <c r="G24" s="1"/>
  <c r="F25"/>
  <c r="G25" s="1"/>
  <c r="I19"/>
  <c r="D59" i="2"/>
  <c r="F29" i="10"/>
  <c r="G29" s="1"/>
  <c r="H29" s="1"/>
  <c r="F28"/>
  <c r="G28" s="1"/>
  <c r="H28" s="1"/>
  <c r="F27"/>
  <c r="G27" s="1"/>
  <c r="H27" s="1"/>
  <c r="F26"/>
  <c r="G26" s="1"/>
  <c r="H26" s="1"/>
  <c r="F25"/>
  <c r="G25" s="1"/>
  <c r="H25" s="1"/>
  <c r="F24"/>
  <c r="G24" s="1"/>
  <c r="H24" s="1"/>
  <c r="F23"/>
  <c r="G23" s="1"/>
  <c r="H23" s="1"/>
  <c r="F22"/>
  <c r="G22" s="1"/>
  <c r="H22" s="1"/>
  <c r="F21"/>
  <c r="G21" s="1"/>
  <c r="H21" s="1"/>
  <c r="F20"/>
  <c r="G20" s="1"/>
  <c r="H20" s="1"/>
  <c r="F19"/>
  <c r="G19" s="1"/>
  <c r="H19" s="1"/>
  <c r="D38" i="2"/>
  <c r="I45" i="4"/>
  <c r="I39"/>
  <c r="I33"/>
  <c r="F22"/>
  <c r="G22" s="1"/>
  <c r="F21"/>
  <c r="G21" s="1"/>
  <c r="H21" s="1"/>
  <c r="F20"/>
  <c r="G20" s="1"/>
  <c r="I19"/>
  <c r="F20" i="5"/>
  <c r="G20" s="1"/>
  <c r="H20" s="1"/>
  <c r="F26"/>
  <c r="F49" i="4"/>
  <c r="F50"/>
  <c r="G50" s="1"/>
  <c r="F57"/>
  <c r="F56"/>
  <c r="G56" s="1"/>
  <c r="F55"/>
  <c r="G55" s="1"/>
  <c r="F54"/>
  <c r="G54" s="1"/>
  <c r="F53"/>
  <c r="F52"/>
  <c r="G52" s="1"/>
  <c r="F65"/>
  <c r="G65" s="1"/>
  <c r="F64"/>
  <c r="F63"/>
  <c r="G63" s="1"/>
  <c r="F62"/>
  <c r="F61"/>
  <c r="G61" s="1"/>
  <c r="F60"/>
  <c r="F48"/>
  <c r="G48" s="1"/>
  <c r="F47"/>
  <c r="F46"/>
  <c r="F44"/>
  <c r="G44" s="1"/>
  <c r="F43"/>
  <c r="G43" s="1"/>
  <c r="F42"/>
  <c r="F41"/>
  <c r="G41" s="1"/>
  <c r="F40"/>
  <c r="G40" s="1"/>
  <c r="F38"/>
  <c r="F36"/>
  <c r="F35"/>
  <c r="G35" s="1"/>
  <c r="F34"/>
  <c r="F58"/>
  <c r="G58" s="1"/>
  <c r="I58" s="1"/>
  <c r="H30" l="1"/>
  <c r="H23" i="5"/>
  <c r="H25"/>
  <c r="G19"/>
  <c r="F19"/>
  <c r="H32" i="4"/>
  <c r="H25"/>
  <c r="H24"/>
  <c r="H24" i="5"/>
  <c r="H22"/>
  <c r="F27"/>
  <c r="H50" i="4"/>
  <c r="H44"/>
  <c r="H63"/>
  <c r="H35"/>
  <c r="H65"/>
  <c r="H48"/>
  <c r="H56"/>
  <c r="F30" i="10"/>
  <c r="C32" s="1"/>
  <c r="C34" s="1"/>
  <c r="H30"/>
  <c r="G30"/>
  <c r="H61" i="4"/>
  <c r="H58"/>
  <c r="H55"/>
  <c r="H54"/>
  <c r="H52"/>
  <c r="H40"/>
  <c r="H41"/>
  <c r="H43"/>
  <c r="F45"/>
  <c r="F33"/>
  <c r="F19"/>
  <c r="H20"/>
  <c r="H22"/>
  <c r="F59"/>
  <c r="G26" i="5"/>
  <c r="G27" s="1"/>
  <c r="G46" i="4"/>
  <c r="H46" s="1"/>
  <c r="G47"/>
  <c r="H47" s="1"/>
  <c r="F51"/>
  <c r="F39"/>
  <c r="G49"/>
  <c r="H49" s="1"/>
  <c r="G53"/>
  <c r="I51" s="1"/>
  <c r="G57"/>
  <c r="H57" s="1"/>
  <c r="G62"/>
  <c r="H62" s="1"/>
  <c r="G60"/>
  <c r="H60" s="1"/>
  <c r="G64"/>
  <c r="H64" s="1"/>
  <c r="G42"/>
  <c r="H42" s="1"/>
  <c r="G36"/>
  <c r="H36" s="1"/>
  <c r="G34"/>
  <c r="H34" s="1"/>
  <c r="G38"/>
  <c r="H38" s="1"/>
  <c r="H19" i="5" l="1"/>
  <c r="H26"/>
  <c r="I26" s="1"/>
  <c r="I27" s="1"/>
  <c r="H53" i="4"/>
  <c r="H45"/>
  <c r="H33"/>
  <c r="H51"/>
  <c r="H59"/>
  <c r="F66"/>
  <c r="H39"/>
  <c r="G19"/>
  <c r="H19"/>
  <c r="G33"/>
  <c r="G51"/>
  <c r="G45"/>
  <c r="G39"/>
  <c r="I59"/>
  <c r="I66" s="1"/>
  <c r="G59"/>
  <c r="H27" i="5" l="1"/>
  <c r="H66" i="4"/>
  <c r="G66"/>
  <c r="E30" i="1" l="1"/>
  <c r="D30"/>
  <c r="F21" s="1"/>
  <c r="F30" l="1"/>
  <c r="F20"/>
  <c r="F29"/>
  <c r="F28"/>
  <c r="F27"/>
  <c r="F24"/>
  <c r="F23"/>
  <c r="F22"/>
  <c r="F26"/>
  <c r="F25"/>
</calcChain>
</file>

<file path=xl/sharedStrings.xml><?xml version="1.0" encoding="utf-8"?>
<sst xmlns="http://schemas.openxmlformats.org/spreadsheetml/2006/main" count="481" uniqueCount="215">
  <si>
    <t>Α/Α</t>
  </si>
  <si>
    <t>Επιλέξιμη Δημόσια Δαπάνη (€)</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</si>
  <si>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</si>
  <si>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</si>
  <si>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</si>
  <si>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</si>
  <si>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</si>
  <si>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</si>
  <si>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</si>
  <si>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ΔΑΠΑΝΗ ΑΓΟΡΑΣ ΑΥΤΟΚΙΝΗΤΟΥ</t>
  </si>
  <si>
    <t>ΔΑΠΑΝΗ ΥΠΟΒΟΛΗΣ ΦΑΚΕΛΟΥ ΚΑΙ ΤΕΧΝΙΚΗ ΣΤΗΡΙΞΗ ΓΙΑ ΤΗΝ ΥΛΟΠΟΙΗΣΗ ΤΟΥ ΕΡΓΟΥ</t>
  </si>
  <si>
    <t>ΣΥΝΟΛΙΚΗ ΚΟΣΤΟΣ ΠΡΟΤΑΣΗΣ ΚΑΙ ΚΑΤΑΝΟΜΗ ΑΝΑ ΕΞΑΜΗΝΟ</t>
  </si>
  <si>
    <t>ΚΩΔ. ΟΠΣΚΑΠ</t>
  </si>
  <si>
    <t>L41.09</t>
  </si>
  <si>
    <t>L41.10</t>
  </si>
  <si>
    <t>L41.01</t>
  </si>
  <si>
    <t>L41.02</t>
  </si>
  <si>
    <t>L41.03</t>
  </si>
  <si>
    <t>L41.04</t>
  </si>
  <si>
    <t>L41.05</t>
  </si>
  <si>
    <t>L41.06</t>
  </si>
  <si>
    <t>L41.07</t>
  </si>
  <si>
    <t>L41.08</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</si>
  <si>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</si>
  <si>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</si>
  <si>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</si>
  <si>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</si>
  <si>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 xml:space="preserve">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</si>
  <si>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</si>
  <si>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</si>
  <si>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</si>
  <si>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1.</t>
  </si>
  <si>
    <t>Εκσκαφές – χωματουργικά</t>
  </si>
  <si>
    <t>2.1</t>
  </si>
  <si>
    <t>Σκελετός οπλισμένου σκυροδέματος</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</si>
  <si>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</si>
  <si>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</si>
  <si>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</si>
  <si>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</si>
  <si>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</si>
  <si>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</si>
  <si>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</si>
  <si>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</si>
  <si>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</si>
  <si>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</si>
  <si>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</si>
  <si>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</si>
  <si>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</si>
  <si>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</si>
  <si>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</si>
  <si>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</si>
  <si>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</si>
  <si>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</si>
  <si>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</si>
  <si>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</si>
  <si>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</si>
  <si>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</si>
  <si>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</si>
  <si>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</si>
  <si>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</si>
  <si>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</si>
  <si>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</si>
  <si>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</si>
  <si>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</si>
  <si>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</si>
  <si>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</si>
  <si>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</si>
  <si>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</si>
  <si>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</si>
  <si>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</si>
  <si>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</si>
  <si>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</si>
  <si>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</si>
  <si>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</si>
  <si>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</si>
  <si>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Διατηρητέα 
(30 % πλέον συμβατικού)</t>
  </si>
  <si>
    <t>Παραδοσιακά 
(15 % πλέον συμβατικού)</t>
  </si>
  <si>
    <t>Υπολογισμός πρότυπου κόστους</t>
  </si>
  <si>
    <t>Υποσταθμός μέσης τάσης (Υ/Σ Μ.Τ.)</t>
  </si>
  <si>
    <t>Κλιματισμός - Θέρμανση</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</si>
  <si>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</si>
  <si>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</si>
  <si>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</si>
  <si>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</si>
  <si>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</si>
  <si>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ΚΩΔ. ΟΠΣΚΑΠ:</t>
  </si>
  <si>
    <t>ΚΩΔΙΚΟΣ-ΤΙΤΛΟΣ ΥΠΟ-ΠΑΡΕΜΒΑΣΗΣ:</t>
  </si>
  <si>
    <t>Μ.Μ.</t>
  </si>
  <si>
    <t>ΤΙΜΗ ΜΟΝΑΔΑΣ</t>
  </si>
  <si>
    <t>ΦΠΑ</t>
  </si>
  <si>
    <t>ΚΤΙΡΙΑΚΕΣ ΕΓΚΑΤΑΣΤΑΣΕΙΣ &amp; ΕΡΓΑ ΥΠΟΔΟΜΗΣ &amp; ΠΕΡΙΒΑΛΛΟΝΤΟΣ ΧΩΡΟΥ 
(Με απλοποιημένο κόστος)</t>
  </si>
  <si>
    <t>ΣΥΝΟΛΟ ΛΟΙΠΩΝ ΔΑΠΑΝΩΝ</t>
  </si>
  <si>
    <r>
      <t>ΠΟΣΟΣΤΟ (%)</t>
    </r>
    <r>
      <rPr>
        <b/>
        <vertAlign val="superscript"/>
        <sz val="11"/>
        <color theme="1"/>
        <rFont val="Calibri"/>
        <family val="2"/>
        <charset val="161"/>
      </rPr>
      <t xml:space="preserve"> 
(**)</t>
    </r>
  </si>
  <si>
    <t>Δαπάνες προβολής</t>
  </si>
  <si>
    <t xml:space="preserve">Μίσθωση χώρου </t>
  </si>
  <si>
    <t>Μίσθωση εξοπλισμού &amp; οπτικοακουστικών μέσων</t>
  </si>
  <si>
    <t xml:space="preserve">Παραγωγή υλικού καταγραφής της εκδήλωσης </t>
  </si>
  <si>
    <t>Άλλο ….................</t>
  </si>
  <si>
    <t>Πυροπροστασία</t>
  </si>
  <si>
    <t>Υποσταθμός μέσης τάσης</t>
  </si>
  <si>
    <t>Κλιματισμός - θέρμανση</t>
  </si>
  <si>
    <t>Άλλο …................</t>
  </si>
  <si>
    <t>Εξοπλισμός γραφείου</t>
  </si>
  <si>
    <t>Οπτικοακουστικά μέσα</t>
  </si>
  <si>
    <t>Μελέτες εφαρμογής και πιστοποίησης συστημάτων ποιότητας</t>
  </si>
  <si>
    <t>Μελέτη / καταγραφή στοιχείων του φυσικού περιβάλλοντος</t>
  </si>
  <si>
    <t>Μελέτη για έκδοση οικοδομικής άδειας</t>
  </si>
  <si>
    <t>Έρευνες, καταγραφή πολιτιστικών, ιστορικών και λαογραφικών στοιχείων</t>
  </si>
  <si>
    <t>Ανάπτυξη λογισμικού</t>
  </si>
  <si>
    <t>Ημερίδες / εργαστήρια προβολής φυσικού περιβάλλοντος</t>
  </si>
  <si>
    <t>Δημιουργία ιστοσελίδας</t>
  </si>
  <si>
    <t>Δαπάνη ημερίδων περιβαλλοντικής ενημέρωσης και αντιμετώπισης των κινδύνων από φυσικές καταστροφές</t>
  </si>
  <si>
    <t>ΠΟΣΟΤΗΤΑ</t>
  </si>
  <si>
    <t>ΠΟΣΟ</t>
  </si>
  <si>
    <t>τ.μ.</t>
  </si>
  <si>
    <t>Ασφαλιστικές εισφορές</t>
  </si>
  <si>
    <t>κατ΄αποκοπή</t>
  </si>
  <si>
    <t>κατ΄ αποκοπή</t>
  </si>
  <si>
    <t>ΣΥΝΟΛΟ</t>
  </si>
  <si>
    <t xml:space="preserve"> KVA</t>
  </si>
  <si>
    <t>τεμ.</t>
  </si>
  <si>
    <t>Παρατηρήσεις</t>
  </si>
  <si>
    <t>Τιμές απλοποιημένου κόστους</t>
  </si>
  <si>
    <t>Δικαιολογητικά, σύμφωνα με την πρόσκληση</t>
  </si>
  <si>
    <t>ΤΕΤΡΑΓΩΝΙΚΑ ΜΕΤΡΑ ΠΕΡΙΒ. ΧΩΡΟΥ</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</si>
  <si>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</si>
  <si>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</si>
  <si>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</si>
  <si>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</si>
  <si>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</si>
  <si>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</si>
  <si>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</si>
  <si>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</si>
  <si>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</si>
  <si>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τρέχον μέτρο</t>
  </si>
  <si>
    <t>ΑΙΤΟΥΜΕΝΟΣ ΠΡΟΫΠ/ΣΜΟΣ (€)</t>
  </si>
  <si>
    <t>Ο ΜΗΧΑΝΙΚΟΣ</t>
  </si>
  <si>
    <t>ΟΝΟΜΑΤΕΠΩΝΥΜΟ/ΥΠΟΓΡΑΦΗ</t>
  </si>
  <si>
    <t>ΗΜΕΡΟΜΗΝΙΑ: ….......................</t>
  </si>
  <si>
    <t>Πίνακας ελαχίστων ημερομισθίων, υπογεγραμμένος από μηχανικό</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</si>
  <si>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(περιγραφή σε κάθε είδος εργασίας)</t>
    </r>
  </si>
  <si>
    <t>ΤΙΜΗ ΜΟΝΑΔΑΣ / Τ.Μ. (χωρίς ΦΠΑ)</t>
  </si>
  <si>
    <t>ΣΥΝΟΛΙΚΟΣ ΠΡΟΫΠ/ΣΜΟΣ Π.Χ. (χωρίς ΦΠΑ)</t>
  </si>
  <si>
    <t>Ειδικές απαιτήσεις θεμελίωσης (συν 6%)</t>
  </si>
  <si>
    <t>Τεχνολογίες βιοκλιματικού κτιρίου (συν 6%)</t>
  </si>
  <si>
    <t xml:space="preserve">Προσαυξήσεις στη τιμή βάσης ανά τ.μ. </t>
  </si>
  <si>
    <t xml:space="preserve">Ποσοστό συμμετοχής (%) στο κόστος </t>
  </si>
  <si>
    <t xml:space="preserve">ΣΥΝΟΛΟ </t>
  </si>
  <si>
    <t>Κύριοι Χώροι (εντός Σ.Δ.) - ΕΠΙΣΚΕΥΗ</t>
  </si>
  <si>
    <t>Υπόγεια – βοηθητικές χρήσεις  - ΕΠΙΣΚΕΥΗ</t>
  </si>
  <si>
    <t>Ημιυπαίθριοι χώροι  - ΕΠΙΣΚΕΥΗ</t>
  </si>
  <si>
    <t>Κύριοι Χώροι (εντός Σ.Δ.) - ΝΕΑ ΚΑΤΑΣΚΕΥΗ</t>
  </si>
  <si>
    <t>Υπόγεια – βοηθητικές χρήσεις - ΝΕΑ ΚΑΤΑΣΚΕΥΗ</t>
  </si>
  <si>
    <t>Ημιυπαίθριοι χώροι - ΝΕΑ ΚΑΤΑΣΚΕΥΗ</t>
  </si>
  <si>
    <t>Ενίσχυση φέροντος οργανισμού - ΕΠΙΣΚΕΥΗ</t>
  </si>
  <si>
    <t>Τεχνολογία βιοκλιματικού κτιρίου - ΕΠΙΣΚΕΥΗ</t>
  </si>
  <si>
    <t>Επισκευή μονώσεων - ΕΠΙΣΚΕΥΗ</t>
  </si>
  <si>
    <t>Άλλο …................ - ΕΠΙΣΚΕΥΗ</t>
  </si>
  <si>
    <t>Τιμές με τις προσαυξήσεις</t>
  </si>
  <si>
    <t xml:space="preserve">ΠΙΝΑΚΑΣ 1: ΑΙΤΟΥΜΕΝΟΣ ΠΡΟΫΠΟΛΟΓΙΣΜΟΣ ΠΡΑΞΗΣ </t>
  </si>
  <si>
    <t>ΠΙΝΑΚΑΣ 3: ΑΝΑΛΥΣΗ ΠΡΟΫΠΟΛΟΓΙΣΜΟΥ ΠΕΡΙΒΑΛΛΟΝΤΟΣ ΧΩΡΟΥ ΠΡΑΞΗΣ</t>
  </si>
  <si>
    <t>ΠΙΝΑΚΑΣ 4: ΑΙΤΟΥΜΕΝΟΣ ΠΡΟΫΠΟΛΟΓΙΣΜΟΣ (Δ.Δ.) ΠΡΑΞΗΣ  
(συμπληρώνεται μόνο για πράξεις της υπο-παρεμβασης Π3-77-4.1-5.1 "Ενίσχυση πολιτιστικών ή αθλητικών εκδηλώσεων"</t>
  </si>
  <si>
    <t>ΑΙΤΟΥΜΕΝΟΣ ΠΡΟΫΠ/ΣΜΟΣ</t>
  </si>
  <si>
    <t>ΕΙΔΟΣ ΔΑΠΑΝΗΣ</t>
  </si>
  <si>
    <t>ΕΙΔΟΣ ΔΑΠΑΝΗΣ*</t>
  </si>
  <si>
    <t>Παραπομπή σε σχετικό δικαιολογητικό</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</si>
  <si>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</si>
  <si>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</si>
  <si>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r>
      <t xml:space="preserve">ΔΑΠΑΝΕΣ ΓΙΑ ΑΠΟΚΤΗΣΗ ΓΗΣ </t>
    </r>
    <r>
      <rPr>
        <sz val="11"/>
        <color rgb="FFFF0000"/>
        <rFont val="Calibri"/>
        <family val="2"/>
        <charset val="161"/>
      </rPr>
      <t>(max 10% του συνολικού αιτούμενου Π/Υ της πράξης)</t>
    </r>
  </si>
  <si>
    <r>
      <t xml:space="preserve">ΜΕΛΕΤΕΣ ΓΙΑ ΕΚΔΟΣΗ ΟΙΚ. ΑΔΕΙΑΣ ΚΑΙ ΛΟΙΠΕΣ ΜΕΛΕΤΕΣ ΠΟΥ ΣΧΕΤΙΖΟΝΤΑΙ ΜΕ ΤΗΝ ΕΚΤΕΛΕΣΗ ΤΟΥ ΕΡΓΟΥ </t>
    </r>
    <r>
      <rPr>
        <sz val="11"/>
        <color rgb="FFFF0000"/>
        <rFont val="Calibri"/>
        <family val="2"/>
        <charset val="161"/>
      </rPr>
      <t>(max 12% του συνολικού αιτούμενου Π/Υ της πράξης)</t>
    </r>
  </si>
  <si>
    <r>
      <t xml:space="preserve">ΔΑΠΑΝΗ ΑΓΟΡΑΣ ΑΥΤΟΚΙΝΗΤΟΥ </t>
    </r>
    <r>
      <rPr>
        <sz val="11"/>
        <color rgb="FFFF0000"/>
        <rFont val="Calibri"/>
        <family val="2"/>
        <charset val="161"/>
      </rPr>
      <t>(max 30% του συνολικού αιτούμενου Π/Υ της πράξης, με εξαίρεση πράξεις κοινωνικού και περιβαλλοντικού χαρακτήρα)</t>
    </r>
  </si>
  <si>
    <t xml:space="preserve">ΤΟΠΙΚΟ ΠΡΟΓΡΑΜΜΑ ΤΑΠΤοΚ LEADER </t>
  </si>
  <si>
    <t>ΤΟΠΙΚΟ ΠΡΟΓΡΑΜΜΑ ΤΑΠΤοΚ LEADER</t>
  </si>
  <si>
    <t>ΟΤΔ ΕΛΙΚΩΝΑΣ - ΠΑΡΝΑΣΣΟΣ Α.Α.Ε. Ο.Τ.Α.</t>
  </si>
  <si>
    <t xml:space="preserve"> ΟΤΔ ΕΛΙΚΩΝΑΣ - ΠΑΡΝΑΣΣΟΣ Α.Α.Ε. Ο.Τ.Α.</t>
  </si>
  <si>
    <t>*Διαμορφώνεται ανάλογα με την προτεινόμενη εκδήλωση</t>
  </si>
  <si>
    <r>
      <t xml:space="preserve"> </t>
    </r>
    <r>
      <rPr>
        <b/>
        <u/>
        <sz val="11"/>
        <color theme="1"/>
        <rFont val="Calibri"/>
        <family val="2"/>
        <charset val="161"/>
      </rPr>
      <t>Κατηγορία 4</t>
    </r>
    <r>
      <rPr>
        <b/>
        <sz val="11"/>
        <color theme="1"/>
        <rFont val="Calibri"/>
        <family val="2"/>
        <charset val="161"/>
      </rPr>
      <t xml:space="preserve">. "Υπηρεσίες - ταβέρνες, παιδικοί σταθμοί κλπ"  </t>
    </r>
  </si>
  <si>
    <r>
      <t xml:space="preserve">Νέες κτιριακές υποδομές </t>
    </r>
    <r>
      <rPr>
        <b/>
        <sz val="11"/>
        <color theme="5" tint="-0.249977111117893"/>
        <rFont val="Calibri"/>
        <family val="2"/>
        <charset val="161"/>
      </rPr>
      <t>με σκελετό οπλισμένου σκυροδέματος</t>
    </r>
  </si>
  <si>
    <r>
      <t>Νέες κτιριακές υποδομές</t>
    </r>
    <r>
      <rPr>
        <b/>
        <sz val="11"/>
        <color theme="4" tint="-0.249977111117893"/>
        <rFont val="Calibri"/>
        <family val="2"/>
        <charset val="161"/>
      </rPr>
      <t xml:space="preserve"> με μεταλλικό σκελετό</t>
    </r>
  </si>
  <si>
    <r>
      <rPr>
        <b/>
        <sz val="14"/>
        <color rgb="FF000000"/>
        <rFont val="Calibri"/>
        <family val="2"/>
        <charset val="161"/>
        <scheme val="minor"/>
      </rPr>
      <t>ΕΠΙΣΚΕΥΕΣ - ΑΝΑΚΑΙΝΙΣΕΙΣ ΥΦΙΣΤΑΜΕΝΩΝ ΚΑΤΑΣΚΕΥΩΝ</t>
    </r>
    <r>
      <rPr>
        <b/>
        <sz val="10"/>
        <color rgb="FF000000"/>
        <rFont val="Calibri"/>
        <family val="2"/>
        <charset val="161"/>
        <scheme val="minor"/>
      </rPr>
      <t xml:space="preserve">
</t>
    </r>
  </si>
  <si>
    <r>
      <t xml:space="preserve">Επισκευές - ανακαινίσεις υφιστάμενων κατασκευών </t>
    </r>
    <r>
      <rPr>
        <b/>
        <sz val="11"/>
        <color theme="5" tint="-0.249977111117893"/>
        <rFont val="Calibri"/>
        <family val="2"/>
        <charset val="161"/>
      </rPr>
      <t>με σκελετό οπλισμένου σκυροδέματος</t>
    </r>
  </si>
  <si>
    <r>
      <t xml:space="preserve">Επισκευές - ανακαινίσεις υφιστάμενων κατασκευών </t>
    </r>
    <r>
      <rPr>
        <b/>
        <sz val="11"/>
        <color theme="4" tint="-0.249977111117893"/>
        <rFont val="Calibri"/>
        <family val="2"/>
        <charset val="161"/>
      </rPr>
      <t>με μεταλλικό σκελετό</t>
    </r>
  </si>
  <si>
    <r>
      <rPr>
        <b/>
        <sz val="12"/>
        <color theme="4" tint="-0.249977111117893"/>
        <rFont val="Calibri"/>
        <family val="2"/>
        <charset val="161"/>
        <scheme val="minor"/>
      </rPr>
      <t xml:space="preserve">ΤΙΜΕΣ ΜΟΝΑΔΟΣ ΑΠΛΟΠΟΙΗΜΕΝΟΥ ΚΟΣΤΟΥΣ ΚΤΙΡΙΑΚΩΝ ΚΑΤΑΣΚΕΥΩΝ </t>
    </r>
    <r>
      <rPr>
        <b/>
        <sz val="11"/>
        <color theme="1"/>
        <rFont val="Calibri"/>
        <family val="2"/>
        <charset val="161"/>
        <scheme val="minor"/>
      </rPr>
      <t xml:space="preserve">
</t>
    </r>
    <r>
      <rPr>
        <b/>
        <sz val="10"/>
        <color theme="1"/>
        <rFont val="Calibri"/>
        <family val="2"/>
        <charset val="161"/>
        <scheme val="minor"/>
      </rPr>
      <t>(Βάσει "Οδηγού απλοποιημένου κόστους κτιριακών κατασκευών", συνημμένο πρόσκλησης)</t>
    </r>
  </si>
  <si>
    <t>ΤΙΜΗ ΜΟΝΑΔΑΣ *</t>
  </si>
  <si>
    <r>
      <t xml:space="preserve">ΠΑΡΕΜΒΑΣΗ  Π3-77-4.1 «ΣΤΗΡΙΞΗ ΓΙΑ ΤΟΠΙΚΗ ΑΝΑΠΤΥΞΗ ΜΕΣΩ ΤΟΥ LEADER (ΤΑΠΤΟΚ - ΤΟΠΙΚΗ ΑΝΑΠΤΥΞΗ ΜΕ ΠΡΩΤΟΒΟΥΛΙΑ ΤΟΠΙΚΩΝ ΚΟΙΝΟΤΗΤΩΝ)»
για </t>
    </r>
    <r>
      <rPr>
        <b/>
        <sz val="12"/>
        <color rgb="FFFF0000"/>
        <rFont val="Calibri"/>
        <family val="2"/>
        <charset val="161"/>
        <scheme val="minor"/>
      </rPr>
      <t>ΠΡΑΞΕΙΣ ΔΗΜΟΣΙΟΥ ΧΑΡΑΚΤΗΡΑ</t>
    </r>
  </si>
  <si>
    <t>Περιβάλλον χώρος</t>
  </si>
  <si>
    <t>Απαιτούνται Προσφορές</t>
  </si>
  <si>
    <t>L41.02  ΜΗΧΑΝΟΛΟΓΙΚΟΣ ΕΞΟΠΛΙΣΜΟΣ</t>
  </si>
  <si>
    <r>
      <t>Επισκευές - ανακαινίσεις υφιστάμενων κατασκευών</t>
    </r>
    <r>
      <rPr>
        <b/>
        <sz val="11"/>
        <color theme="4" tint="-0.249977111117893"/>
        <rFont val="Calibri"/>
        <family val="2"/>
        <charset val="161"/>
      </rPr>
      <t xml:space="preserve"> με μεταλλικό σκελετό</t>
    </r>
  </si>
  <si>
    <t>Ποσοστό συμμετοχής (%) στο κόστος  *</t>
  </si>
  <si>
    <t>ΕΠΙΛΟΓΗ ΕΡΓΑΣΙΩΝ ΠΟΥ ΜΕΤΕΧΟΥΝ ΣΤΟΝ ΠΡΟΫΠΟΛΟΓΙΣΜΟ</t>
  </si>
  <si>
    <t>Τελική τιμή απλοποιημένου κόστους ανά τ/μ. = Η τιμή που εισάγεται στον Πίνακα Π1 ως τιμή μονάδος</t>
  </si>
  <si>
    <t xml:space="preserve">L41.01 ΚΤΙΡΙΑΚΕΣ ΕΓΚΑΤΑΣΤΑΣΕΙΣ </t>
  </si>
  <si>
    <t>Κόστος €/τ.μ.
τιμή βάσης (έτους 2026)</t>
  </si>
  <si>
    <t xml:space="preserve"> θεμελίωση ή βιοκλιματικό</t>
  </si>
  <si>
    <t>θεμελίωση + βιοκλιματικό</t>
  </si>
  <si>
    <r>
      <t>ΠΑΡΕΜΒΑΣΗ  Π3-77-4.1 «ΣΤΗΡΙΞΗ ΓΙΑ ΤΟΠΙΚΗ ΑΝΑΠΤΥΞΗ ΜΕΣΩ ΤΟΥ LEADER (ΤΑΠΤΟΚ - ΤΟΠΙΚΗ ΑΝΑΠΤΥΞΗ ΜΕ ΠΡΩΤΟΒΟΥΛΙΑ ΤΟΠΙΚΩΝ ΚΟΙΝΟΤΗΤΩΝ)»  για</t>
    </r>
    <r>
      <rPr>
        <b/>
        <sz val="12"/>
        <color rgb="FFFF0000"/>
        <rFont val="Calibri"/>
        <family val="2"/>
        <charset val="161"/>
        <scheme val="minor"/>
      </rPr>
      <t xml:space="preserve"> ΠΡΑΞΕΙΣ ΔΗΜΟΣΙΟΥ ΧΑΡΑΚΤΗΡΑ</t>
    </r>
  </si>
  <si>
    <t>Παραδοσιακά
15 % πλέον συμβατικού</t>
  </si>
  <si>
    <t>Διατηρητέα
30 % πλέον συμβατικού</t>
  </si>
  <si>
    <r>
      <t xml:space="preserve"> </t>
    </r>
    <r>
      <rPr>
        <b/>
        <u/>
        <sz val="11"/>
        <color theme="1"/>
        <rFont val="Calibri"/>
        <family val="2"/>
        <charset val="161"/>
      </rPr>
      <t>Κατηγορία 1</t>
    </r>
    <r>
      <rPr>
        <b/>
        <sz val="11"/>
        <color theme="1"/>
        <rFont val="Calibri"/>
        <family val="2"/>
        <charset val="161"/>
      </rPr>
      <t xml:space="preserve">. "Ίδρυση ξενοδοχείων 3 κλειδιών"  </t>
    </r>
    <r>
      <rPr>
        <b/>
        <i/>
        <sz val="10"/>
        <color rgb="FFFF0000"/>
        <rFont val="Calibri"/>
        <family val="2"/>
        <charset val="161"/>
      </rPr>
      <t xml:space="preserve"> (αφορά υποδομές με διανυκτέρευση)</t>
    </r>
  </si>
  <si>
    <t xml:space="preserve">Συμπληρώνεται ανάλογα το είδος κατασκευής (νέα κατασκευή ή εκσυγχρονισμός) καθώς και τη χρήση του κτηρίου σύμφωνα με τις τιμές απλοποιημένου κόστους και τα τετραγωνικά μέτρα του διαγράμματος κάλυψης που υποβάλλεται με την αίτηση στήριξης.  Στον εκσυγχρονισμό απαιτείται αναλυτική προμέτρηση εργασιών και τεχνική έκθεση για τις εργασίες που θα πραγματοποιηθούν υπογεγραμμένη από μηχανικό.
Να σημειώνεται το είδος κτιρίου που επιλέγεται (σκυρόδεμα ή μεταλλικό). </t>
  </si>
  <si>
    <t>Κόστος €/τ.μ.
τιμή βάσης (έτους 2026) - από τον Π2.Α</t>
  </si>
  <si>
    <r>
      <t xml:space="preserve">Τιμή μετά τις προσαυξήσεις </t>
    </r>
    <r>
      <rPr>
        <sz val="10"/>
        <color rgb="FF000000"/>
        <rFont val="Calibri"/>
        <family val="2"/>
        <charset val="161"/>
        <scheme val="minor"/>
      </rPr>
      <t xml:space="preserve"> </t>
    </r>
    <r>
      <rPr>
        <sz val="10"/>
        <color rgb="FFFF0000"/>
        <rFont val="Calibri"/>
        <family val="2"/>
        <charset val="161"/>
        <scheme val="minor"/>
      </rPr>
      <t>(σύμφωνα με τον πίνακα Π.2.Α.)</t>
    </r>
  </si>
  <si>
    <r>
      <t xml:space="preserve">Ουπολογισμός του απλοποιημένου κόστους εκσυγχρονισμού υφιστάμενου κτιρίου, γίνεται πολλαπλασιάζοντας την πρότυπη τιμή κόστους ανά τ.μ. της αντίστοιχης κατηγορίας που αφορά την ίδρυση (ΙΤΜΕΣ ΑΠΛΟΠΟΙΗΜΕΝΟΥ ΚΟΣΤΟΥΣ), επί του αθροίσματος των ποσοστών των εργασιών οι οποίες εμπίπτουν στο αντικείμενο του εκσυγχρονισμού.                                                                                 </t>
    </r>
    <r>
      <rPr>
        <i/>
        <sz val="10"/>
        <color rgb="FFFF0000"/>
        <rFont val="Calibri"/>
        <family val="2"/>
        <charset val="161"/>
        <scheme val="minor"/>
      </rPr>
      <t>ΠΑΡΑΔΕΙΓΜΑ :</t>
    </r>
    <r>
      <rPr>
        <i/>
        <sz val="10"/>
        <color theme="1"/>
        <rFont val="Calibri"/>
        <family val="2"/>
        <charset val="161"/>
        <scheme val="minor"/>
      </rPr>
      <t xml:space="preserve"> Εκσυγχρονισμός που περιλαμβάνει Δάπεδα, Χρωματισμούς, Είδη Υγιεινής, Ξυλουργικές, Υδραυλικές και Ηλεκτρολογικές εργασίες, Εξωτερικά κουφώματα και Υαλοπίνακες, αθροίζονται τα επί μέρους ποσοστά 9,33% + 6,70% + 3,33% + 6,00% + 4,67% + 5,33 + 5,00% + 1,00% = 41,36%</t>
    </r>
  </si>
  <si>
    <t>ΠΙΝΑΚΑΣ 2Β : ΕΠΙΣΚΕΥΕΣ - ΑΝΑΚΑΙΝΙΣΕΙΣ ΥΦΙΣΤΑΜΕΝΩΝ ΚΑΤΑΣΚΕΥΩΝ</t>
  </si>
  <si>
    <t>ΠΙΝΑΚΑΣ 2Α :ΝΕΕΣ ΚΤΙΡΙΑΚΕΣ ΥΠΟΔΟΜΕΣ</t>
  </si>
  <si>
    <t xml:space="preserve">Το σύνολο της κατηγορίας δαπάνης δεν θα πρέπει να υπερβαίνει τις    4.000€ πλέον ΦΠΑ. Δεν απαιτούνται προσφορές. </t>
  </si>
  <si>
    <r>
      <rPr>
        <sz val="10"/>
        <rFont val="Calibri"/>
        <family val="2"/>
        <charset val="161"/>
        <scheme val="minor"/>
      </rPr>
      <t xml:space="preserve">Αναφέρονται ενδεικτικά και όχι περιοριστικά οι παρακάτω μελέτες για την έκδοση οικοδ. άδειας. Τοπογραφική μελέτη, Αρχιτεκτονική μελέτη, στην οποία εμπεριέχεται η μελέτη παθητικής πυροπροστασίας και η μελέτη προσβασιμότητας για άτομα με αναπηρία, εφόσον απαιτείται, Στατική μελέτη, Μελέτες ηλεκτρομηχανολογικών εγκαταστάσεων, Μελέτη ενεργειακής απόδοσης κτιρίου, Μελέτη χρονικού προγραμματισμού εκτέλεσης έργου, Μελέτη υδραυλικών εγκαταστάσεων και αποχετεύσεων, Μελέτη ενεργητικής πυροπροστασίας, Μελέτη καύσιμου αερίου, Σχέδιο και φάκελος ασφάλειας και υγείας του έργου, Διαχείριση των αποβλήτων (ΣΔΑ), Έκδοση οικοδομικής άδειας, Επίβλεψη κατασκευής εργασιών. Για όλα τα ανωτέρω λαμβάνεται πρότυπη αμοιβή αναφοράς 140,00 €/m2. Στην τιμή περιλαμβάνονται όλες οι απαραίτητες εισφορές προς το δημόσιο και άλλους φορείς και δεν περιλαμβάνεται ο ΦΠΑ.        </t>
    </r>
    <r>
      <rPr>
        <sz val="10"/>
        <color rgb="FFFF0000"/>
        <rFont val="Calibri"/>
        <family val="2"/>
        <charset val="161"/>
        <scheme val="minor"/>
      </rPr>
      <t xml:space="preserve">                                                                                                                                                                                                                                                      Το σύνολο της κατηγορίας δαπάνης δεν θα πρέπει να υπερβαίνει το 12% πλέον ΦΠΑ  του προϋπολογισμού της πράξης. Δεν απαιτούνται προσφορές. </t>
    </r>
  </si>
  <si>
    <t xml:space="preserve"> </t>
  </si>
  <si>
    <t>Έλεγχος συγκρισης με την τιμή απλοποιημένου κόστους</t>
  </si>
  <si>
    <t>92,32 € / KVA</t>
  </si>
  <si>
    <t>Εμβαδόν κλιματιζόμενης επιφάνειας x 700 BTU x 0,103 €</t>
  </si>
  <si>
    <t>Εμβαδόν δόμησης x 41,03 €/τ.μ.</t>
  </si>
  <si>
    <r>
      <t xml:space="preserve">Τεχνική περιγραφή εργασιών, αναλυτικές επιμετρήσεις εργασιών και προϋπολογισμό με υπογραφή από μηχανικό.                                                     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(έως 102,57€/τ.μ. τιμή αναφοράς 2026)                                                                                    </t>
    </r>
    <r>
      <rPr>
        <sz val="10"/>
        <color rgb="FFFF0000"/>
        <rFont val="Calibri"/>
        <family val="2"/>
        <charset val="161"/>
        <scheme val="minor"/>
      </rPr>
      <t>Στην περίπτωση που πρόκειται να πραγματοποιηθεί το σύνολο των εργασιών που περιγράφονται στον πίνακα Π.3 μεταφέρεται ως τιμή μονάδος το ποσό των 102,57€</t>
    </r>
  </si>
  <si>
    <t xml:space="preserve">Δ.5.1 ΠΙΝΑΚΑΣ ΑΝΑΛΥΣΗΣ ΚΟΣΤΟΥΣ ΤΗΣ ΠΡΟΤΑΣΗΣ </t>
  </si>
</sst>
</file>

<file path=xl/styles.xml><?xml version="1.0" encoding="utf-8"?>
<styleSheet xmlns="http://schemas.openxmlformats.org/spreadsheetml/2006/main">
  <numFmts count="1">
    <numFmt numFmtId="164" formatCode="#,##0.000"/>
  </numFmts>
  <fonts count="49">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sz val="11"/>
      <color theme="1"/>
      <name val="Times New Roman"/>
      <family val="1"/>
      <charset val="161"/>
    </font>
    <font>
      <b/>
      <sz val="10"/>
      <name val="Calibri"/>
      <family val="2"/>
      <charset val="161"/>
      <scheme val="minor"/>
    </font>
    <font>
      <sz val="10"/>
      <name val="Arial Greek"/>
      <charset val="161"/>
    </font>
    <font>
      <sz val="10"/>
      <name val="Calibri"/>
      <family val="2"/>
      <charset val="161"/>
      <scheme val="minor"/>
    </font>
    <font>
      <b/>
      <u/>
      <sz val="10"/>
      <name val="Calibri"/>
      <family val="2"/>
      <charset val="161"/>
      <scheme val="minor"/>
    </font>
    <font>
      <b/>
      <sz val="12"/>
      <name val="Calibri"/>
      <family val="2"/>
      <charset val="161"/>
      <scheme val="minor"/>
    </font>
    <font>
      <b/>
      <sz val="14"/>
      <name val="Calibri"/>
      <family val="2"/>
      <charset val="161"/>
      <scheme val="minor"/>
    </font>
    <font>
      <sz val="10"/>
      <color theme="1"/>
      <name val="Verdana"/>
      <family val="2"/>
      <charset val="161"/>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i/>
      <sz val="11"/>
      <color theme="1"/>
      <name val="Calibri"/>
      <family val="2"/>
      <charset val="161"/>
      <scheme val="minor"/>
    </font>
    <font>
      <b/>
      <sz val="10"/>
      <color theme="1"/>
      <name val="Calibri"/>
      <family val="2"/>
      <charset val="161"/>
    </font>
    <font>
      <b/>
      <sz val="10"/>
      <color theme="1"/>
      <name val="Calibri"/>
      <family val="2"/>
      <charset val="161"/>
      <scheme val="minor"/>
    </font>
    <font>
      <sz val="10"/>
      <color rgb="FF000000"/>
      <name val="Calibri"/>
      <family val="2"/>
      <charset val="161"/>
      <scheme val="minor"/>
    </font>
    <font>
      <b/>
      <u/>
      <sz val="11"/>
      <color theme="1"/>
      <name val="Calibri"/>
      <family val="2"/>
      <charset val="161"/>
    </font>
    <font>
      <b/>
      <sz val="10"/>
      <color rgb="FFFF0000"/>
      <name val="Calibri"/>
      <family val="2"/>
      <charset val="161"/>
      <scheme val="minor"/>
    </font>
    <font>
      <sz val="11"/>
      <color rgb="FFFF0000"/>
      <name val="Calibri"/>
      <family val="2"/>
      <charset val="161"/>
    </font>
    <font>
      <i/>
      <sz val="10"/>
      <color theme="1"/>
      <name val="Calibri"/>
      <family val="2"/>
      <charset val="161"/>
      <scheme val="minor"/>
    </font>
    <font>
      <b/>
      <sz val="12"/>
      <color rgb="FFFF0000"/>
      <name val="Calibri"/>
      <family val="2"/>
      <charset val="161"/>
      <scheme val="minor"/>
    </font>
    <font>
      <b/>
      <sz val="12"/>
      <color theme="1"/>
      <name val="Calibri"/>
      <family val="2"/>
      <charset val="161"/>
    </font>
    <font>
      <b/>
      <sz val="11"/>
      <color theme="4" tint="-0.249977111117893"/>
      <name val="Calibri"/>
      <family val="2"/>
      <charset val="161"/>
    </font>
    <font>
      <b/>
      <sz val="11"/>
      <color theme="5" tint="-0.249977111117893"/>
      <name val="Calibri"/>
      <family val="2"/>
      <charset val="161"/>
    </font>
    <font>
      <b/>
      <sz val="14"/>
      <color theme="1"/>
      <name val="Calibri"/>
      <family val="2"/>
      <charset val="161"/>
    </font>
    <font>
      <b/>
      <sz val="14"/>
      <color rgb="FF000000"/>
      <name val="Calibri"/>
      <family val="2"/>
      <charset val="161"/>
      <scheme val="minor"/>
    </font>
    <font>
      <i/>
      <sz val="11"/>
      <color rgb="FFFF0000"/>
      <name val="Calibri"/>
      <family val="2"/>
      <charset val="161"/>
      <scheme val="minor"/>
    </font>
    <font>
      <b/>
      <sz val="12"/>
      <color theme="4" tint="-0.249977111117893"/>
      <name val="Calibri"/>
      <family val="2"/>
      <charset val="161"/>
      <scheme val="minor"/>
    </font>
    <font>
      <sz val="11"/>
      <color theme="6" tint="-0.499984740745262"/>
      <name val="Calibri"/>
      <family val="2"/>
      <charset val="161"/>
      <scheme val="minor"/>
    </font>
    <font>
      <sz val="10"/>
      <color rgb="FFFF0000"/>
      <name val="Calibri"/>
      <family val="2"/>
      <charset val="161"/>
      <scheme val="minor"/>
    </font>
    <font>
      <b/>
      <sz val="12"/>
      <color theme="1"/>
      <name val="Calibri"/>
      <family val="2"/>
      <charset val="161"/>
      <scheme val="minor"/>
    </font>
    <font>
      <i/>
      <sz val="10"/>
      <color rgb="FFFF0000"/>
      <name val="Calibri"/>
      <family val="2"/>
      <charset val="161"/>
      <scheme val="minor"/>
    </font>
    <font>
      <b/>
      <i/>
      <sz val="10"/>
      <color rgb="FFFF0000"/>
      <name val="Calibri"/>
      <family val="2"/>
      <charset val="161"/>
    </font>
    <font>
      <sz val="11"/>
      <name val="Calibri"/>
      <family val="2"/>
      <charset val="161"/>
      <scheme val="minor"/>
    </font>
  </fonts>
  <fills count="14">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
      <patternFill patternType="solid">
        <fgColor theme="6" tint="0.39997558519241921"/>
        <bgColor indexed="64"/>
      </patternFill>
    </fill>
    <fill>
      <patternFill patternType="solid">
        <fgColor rgb="FFFFC0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style="medium">
        <color indexed="64"/>
      </right>
      <top/>
      <bottom style="thin">
        <color indexed="64"/>
      </bottom>
      <diagonal/>
    </border>
  </borders>
  <cellStyleXfs count="3">
    <xf numFmtId="0" fontId="0" fillId="0" borderId="0"/>
    <xf numFmtId="9" fontId="1" fillId="0" borderId="0" applyFont="0" applyFill="0" applyBorder="0" applyAlignment="0" applyProtection="0"/>
    <xf numFmtId="0" fontId="17" fillId="0" borderId="0"/>
  </cellStyleXfs>
  <cellXfs count="325">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4" fontId="6" fillId="0" borderId="1" xfId="0" applyNumberFormat="1" applyFont="1" applyBorder="1" applyAlignment="1">
      <alignment vertical="center" wrapText="1"/>
    </xf>
    <xf numFmtId="9" fontId="4" fillId="2" borderId="1" xfId="1" applyFont="1" applyFill="1" applyBorder="1" applyAlignment="1">
      <alignment horizontal="right" vertical="center" wrapText="1"/>
    </xf>
    <xf numFmtId="0" fontId="14"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15" fillId="4" borderId="1" xfId="0" applyFont="1" applyFill="1" applyBorder="1" applyAlignment="1">
      <alignment vertical="center" wrapText="1"/>
    </xf>
    <xf numFmtId="0" fontId="2" fillId="4" borderId="1" xfId="0" applyFont="1" applyFill="1" applyBorder="1" applyAlignment="1">
      <alignment horizontal="right" vertical="center" wrapText="1"/>
    </xf>
    <xf numFmtId="4" fontId="2" fillId="4" borderId="1" xfId="0" applyNumberFormat="1" applyFont="1" applyFill="1" applyBorder="1" applyAlignment="1">
      <alignment horizontal="right" vertical="center" wrapText="1"/>
    </xf>
    <xf numFmtId="0" fontId="0" fillId="0" borderId="0" xfId="0" applyAlignment="1">
      <alignment vertical="center"/>
    </xf>
    <xf numFmtId="0" fontId="0" fillId="0" borderId="0" xfId="0" applyAlignment="1">
      <alignment horizontal="left" vertical="center"/>
    </xf>
    <xf numFmtId="0" fontId="13" fillId="0" borderId="1" xfId="0" applyFont="1" applyBorder="1" applyAlignment="1">
      <alignment vertical="center" wrapText="1"/>
    </xf>
    <xf numFmtId="4" fontId="0" fillId="0" borderId="1" xfId="0" applyNumberFormat="1" applyBorder="1" applyAlignment="1">
      <alignment horizontal="right" vertical="center" wrapText="1"/>
    </xf>
    <xf numFmtId="0" fontId="18" fillId="0" borderId="0" xfId="2" applyFont="1" applyAlignment="1">
      <alignment vertical="center"/>
    </xf>
    <xf numFmtId="0" fontId="18" fillId="0" borderId="0" xfId="2" applyFont="1" applyAlignment="1">
      <alignment vertical="center" wrapText="1"/>
    </xf>
    <xf numFmtId="0" fontId="22" fillId="0" borderId="0" xfId="0" applyFont="1" applyAlignment="1">
      <alignment horizontal="center" vertical="center"/>
    </xf>
    <xf numFmtId="0" fontId="16" fillId="0" borderId="0" xfId="2" applyFont="1" applyAlignment="1">
      <alignment horizontal="left" vertical="center" wrapText="1"/>
    </xf>
    <xf numFmtId="0" fontId="16" fillId="0" borderId="0" xfId="2" applyFont="1" applyAlignment="1">
      <alignment horizontal="center"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4" fontId="16" fillId="0" borderId="0" xfId="2" applyNumberFormat="1" applyFont="1" applyAlignment="1">
      <alignment horizontal="left" vertical="center" wrapText="1"/>
    </xf>
    <xf numFmtId="4" fontId="14" fillId="3" borderId="1" xfId="0" applyNumberFormat="1" applyFont="1" applyFill="1" applyBorder="1" applyAlignment="1">
      <alignment horizontal="center" vertical="center" wrapText="1"/>
    </xf>
    <xf numFmtId="4" fontId="0" fillId="0" borderId="0" xfId="0" applyNumberFormat="1" applyAlignment="1">
      <alignment vertical="center"/>
    </xf>
    <xf numFmtId="4" fontId="0" fillId="0" borderId="0" xfId="0" applyNumberFormat="1" applyAlignment="1">
      <alignment horizontal="left" vertical="center"/>
    </xf>
    <xf numFmtId="0" fontId="13" fillId="0" borderId="19" xfId="0" applyFont="1" applyBorder="1" applyAlignment="1">
      <alignment vertical="center" wrapText="1"/>
    </xf>
    <xf numFmtId="4" fontId="25" fillId="0" borderId="1" xfId="0" applyNumberFormat="1" applyFont="1" applyBorder="1" applyAlignment="1">
      <alignment horizontal="center" vertical="center" wrapText="1"/>
    </xf>
    <xf numFmtId="0" fontId="0" fillId="0" borderId="1" xfId="0" applyBorder="1" applyAlignment="1">
      <alignment vertical="center"/>
    </xf>
    <xf numFmtId="0" fontId="0" fillId="0" borderId="0" xfId="0" applyAlignment="1">
      <alignment horizontal="center" vertical="center"/>
    </xf>
    <xf numFmtId="4" fontId="0" fillId="0" borderId="1" xfId="0" applyNumberFormat="1" applyBorder="1" applyAlignment="1">
      <alignment horizontal="center" vertical="center" wrapText="1"/>
    </xf>
    <xf numFmtId="4" fontId="0" fillId="0" borderId="1" xfId="0" applyNumberFormat="1" applyBorder="1" applyAlignment="1">
      <alignment vertical="center"/>
    </xf>
    <xf numFmtId="4" fontId="25" fillId="0" borderId="1" xfId="1" applyNumberFormat="1" applyFont="1" applyFill="1" applyBorder="1" applyAlignment="1">
      <alignment horizontal="center" vertical="center" wrapText="1"/>
    </xf>
    <xf numFmtId="4" fontId="1" fillId="0" borderId="1" xfId="1" applyNumberFormat="1" applyFont="1" applyBorder="1" applyAlignment="1">
      <alignment horizontal="center" vertical="center" wrapText="1"/>
    </xf>
    <xf numFmtId="4" fontId="0" fillId="0" borderId="1" xfId="1" applyNumberFormat="1" applyFont="1" applyBorder="1" applyAlignment="1">
      <alignment horizontal="center" vertical="center" wrapText="1"/>
    </xf>
    <xf numFmtId="0" fontId="2" fillId="0" borderId="0" xfId="0" applyFont="1" applyAlignment="1">
      <alignment horizontal="center"/>
    </xf>
    <xf numFmtId="10" fontId="0" fillId="0" borderId="0" xfId="1" applyNumberFormat="1" applyFont="1" applyAlignment="1">
      <alignment vertical="center"/>
    </xf>
    <xf numFmtId="0" fontId="6" fillId="4" borderId="1" xfId="0" applyFont="1" applyFill="1" applyBorder="1" applyAlignment="1">
      <alignment horizontal="center"/>
    </xf>
    <xf numFmtId="4" fontId="24" fillId="0" borderId="1" xfId="1" applyNumberFormat="1" applyFont="1" applyFill="1" applyBorder="1" applyAlignment="1">
      <alignment horizontal="center" vertical="center" wrapText="1"/>
    </xf>
    <xf numFmtId="4" fontId="24" fillId="0" borderId="1" xfId="1" applyNumberFormat="1" applyFont="1" applyBorder="1" applyAlignment="1">
      <alignment horizontal="center" vertical="center" wrapText="1"/>
    </xf>
    <xf numFmtId="0" fontId="2" fillId="0" borderId="0" xfId="0" applyFont="1"/>
    <xf numFmtId="0" fontId="2" fillId="0" borderId="1" xfId="0" applyFont="1" applyBorder="1"/>
    <xf numFmtId="4" fontId="2" fillId="0" borderId="1" xfId="0" applyNumberFormat="1" applyFont="1" applyBorder="1"/>
    <xf numFmtId="4" fontId="2" fillId="0" borderId="1" xfId="1" applyNumberFormat="1" applyFont="1" applyBorder="1" applyAlignment="1">
      <alignment horizontal="right" vertical="center" wrapText="1"/>
    </xf>
    <xf numFmtId="2" fontId="2" fillId="0" borderId="1" xfId="0" applyNumberFormat="1" applyFont="1" applyBorder="1"/>
    <xf numFmtId="0" fontId="2" fillId="0" borderId="1" xfId="0" applyFont="1" applyBorder="1" applyAlignment="1">
      <alignment wrapText="1"/>
    </xf>
    <xf numFmtId="0" fontId="6" fillId="8" borderId="1" xfId="0" applyFont="1" applyFill="1" applyBorder="1" applyAlignment="1">
      <alignment horizontal="center" vertical="center" wrapText="1"/>
    </xf>
    <xf numFmtId="10" fontId="13" fillId="0" borderId="1" xfId="1" applyNumberFormat="1" applyFont="1" applyBorder="1" applyAlignment="1">
      <alignment horizontal="center" vertical="center" wrapText="1"/>
    </xf>
    <xf numFmtId="0" fontId="0" fillId="0" borderId="0" xfId="0" applyAlignment="1">
      <alignment vertical="center" wrapText="1"/>
    </xf>
    <xf numFmtId="9" fontId="0" fillId="0" borderId="0" xfId="1" applyFont="1" applyAlignment="1">
      <alignment vertical="center"/>
    </xf>
    <xf numFmtId="10" fontId="18" fillId="0" borderId="1" xfId="1" applyNumberFormat="1" applyFont="1" applyBorder="1" applyAlignment="1">
      <alignment horizontal="center" vertical="center" wrapText="1"/>
    </xf>
    <xf numFmtId="0" fontId="12" fillId="3" borderId="11" xfId="0" applyFont="1" applyFill="1" applyBorder="1" applyAlignment="1">
      <alignment horizontal="center" vertical="center" wrapText="1"/>
    </xf>
    <xf numFmtId="0" fontId="2" fillId="8" borderId="1" xfId="0" applyFont="1" applyFill="1" applyBorder="1" applyAlignment="1">
      <alignment vertical="center" wrapText="1"/>
    </xf>
    <xf numFmtId="4" fontId="2" fillId="8" borderId="1" xfId="0" applyNumberFormat="1" applyFont="1" applyFill="1" applyBorder="1" applyAlignment="1">
      <alignment vertical="center" wrapText="1"/>
    </xf>
    <xf numFmtId="9" fontId="4" fillId="0" borderId="1" xfId="1" applyFont="1" applyFill="1" applyBorder="1" applyAlignment="1">
      <alignment horizontal="center" vertical="center" wrapText="1"/>
    </xf>
    <xf numFmtId="9" fontId="9" fillId="0" borderId="1" xfId="1" applyFont="1" applyFill="1" applyBorder="1" applyAlignment="1">
      <alignment horizontal="center" vertical="center" wrapText="1"/>
    </xf>
    <xf numFmtId="0" fontId="6" fillId="4" borderId="1" xfId="0" applyFont="1" applyFill="1" applyBorder="1" applyAlignment="1">
      <alignment horizontal="left" vertical="center" wrapText="1"/>
    </xf>
    <xf numFmtId="4" fontId="6" fillId="4" borderId="1" xfId="0" applyNumberFormat="1" applyFont="1" applyFill="1" applyBorder="1" applyAlignment="1">
      <alignment horizontal="right" vertical="center"/>
    </xf>
    <xf numFmtId="9" fontId="6" fillId="4" borderId="1" xfId="1" applyFont="1" applyFill="1" applyBorder="1" applyAlignment="1">
      <alignment horizontal="right" vertical="center" wrapText="1"/>
    </xf>
    <xf numFmtId="9" fontId="6" fillId="4" borderId="1" xfId="1" applyFont="1" applyFill="1" applyBorder="1" applyAlignment="1">
      <alignment horizontal="center" vertical="center"/>
    </xf>
    <xf numFmtId="9" fontId="6" fillId="4" borderId="1" xfId="1" applyFont="1" applyFill="1" applyBorder="1" applyAlignment="1">
      <alignment horizontal="center" vertical="center" wrapText="1"/>
    </xf>
    <xf numFmtId="10" fontId="0" fillId="10" borderId="1" xfId="1" applyNumberFormat="1" applyFont="1" applyFill="1" applyBorder="1" applyAlignment="1">
      <alignment horizontal="center" vertical="center"/>
    </xf>
    <xf numFmtId="10" fontId="0" fillId="8" borderId="1" xfId="1" applyNumberFormat="1" applyFont="1" applyFill="1" applyBorder="1" applyAlignment="1">
      <alignment horizontal="center" vertical="center"/>
    </xf>
    <xf numFmtId="0" fontId="19" fillId="0" borderId="0" xfId="0" applyFont="1" applyAlignment="1">
      <alignment horizontal="center" vertical="center"/>
    </xf>
    <xf numFmtId="0" fontId="29" fillId="5" borderId="1" xfId="0" applyFont="1" applyFill="1" applyBorder="1" applyAlignment="1">
      <alignment horizontal="center" vertical="center" wrapText="1"/>
    </xf>
    <xf numFmtId="4" fontId="30" fillId="0" borderId="1" xfId="0" applyNumberFormat="1" applyFont="1" applyBorder="1" applyAlignment="1">
      <alignment horizontal="center" vertical="center" wrapText="1"/>
    </xf>
    <xf numFmtId="4"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wrapText="1"/>
    </xf>
    <xf numFmtId="4" fontId="13" fillId="11"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4" fontId="0" fillId="0" borderId="0" xfId="0" applyNumberFormat="1" applyFill="1" applyBorder="1" applyAlignment="1">
      <alignment vertical="center"/>
    </xf>
    <xf numFmtId="0" fontId="13" fillId="0" borderId="0" xfId="0" applyFont="1" applyFill="1" applyBorder="1" applyAlignment="1">
      <alignment horizontal="left" vertical="center" wrapText="1"/>
    </xf>
    <xf numFmtId="0" fontId="13" fillId="0" borderId="0" xfId="0" applyFont="1" applyFill="1" applyBorder="1" applyAlignment="1">
      <alignment vertical="center" wrapText="1"/>
    </xf>
    <xf numFmtId="4" fontId="13" fillId="0" borderId="0" xfId="0" applyNumberFormat="1" applyFont="1" applyFill="1" applyBorder="1" applyAlignment="1">
      <alignment horizontal="right" vertical="center" wrapText="1"/>
    </xf>
    <xf numFmtId="0" fontId="0" fillId="0" borderId="0" xfId="0" applyFill="1" applyBorder="1" applyAlignment="1">
      <alignment vertical="center"/>
    </xf>
    <xf numFmtId="0" fontId="12" fillId="3" borderId="21" xfId="0"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0" fontId="4" fillId="0" borderId="1" xfId="0" applyFont="1" applyBorder="1" applyAlignment="1">
      <alignment horizontal="center" vertical="center" wrapText="1"/>
    </xf>
    <xf numFmtId="0" fontId="12" fillId="3" borderId="6"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20" fillId="0" borderId="0" xfId="0" applyFont="1" applyAlignment="1">
      <alignment horizontal="center" vertical="center" wrapText="1"/>
    </xf>
    <xf numFmtId="0" fontId="2" fillId="5" borderId="1" xfId="0" applyFont="1" applyFill="1" applyBorder="1" applyAlignment="1">
      <alignment horizontal="center" vertical="center" wrapText="1"/>
    </xf>
    <xf numFmtId="4" fontId="24" fillId="0" borderId="0" xfId="0" applyNumberFormat="1" applyFont="1" applyAlignment="1">
      <alignment vertical="center"/>
    </xf>
    <xf numFmtId="0" fontId="0" fillId="0" borderId="0" xfId="0" applyFill="1" applyAlignment="1">
      <alignment vertical="center"/>
    </xf>
    <xf numFmtId="4" fontId="24" fillId="0" borderId="0" xfId="0" applyNumberFormat="1" applyFont="1" applyFill="1" applyAlignment="1">
      <alignment vertical="center"/>
    </xf>
    <xf numFmtId="0" fontId="2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16" fillId="0" borderId="0" xfId="0" applyFont="1" applyAlignment="1">
      <alignment horizontal="center" vertical="center" wrapText="1"/>
    </xf>
    <xf numFmtId="0" fontId="13" fillId="0" borderId="0" xfId="0" applyFont="1" applyAlignment="1">
      <alignment vertical="center"/>
    </xf>
    <xf numFmtId="0" fontId="2" fillId="0" borderId="0" xfId="0" applyFont="1" applyBorder="1" applyAlignment="1">
      <alignment horizontal="left" vertical="center"/>
    </xf>
    <xf numFmtId="0" fontId="0" fillId="0" borderId="0" xfId="0" applyBorder="1" applyAlignment="1">
      <alignment horizontal="left" vertical="center" wrapText="1"/>
    </xf>
    <xf numFmtId="0" fontId="28" fillId="0" borderId="0" xfId="0" applyFont="1" applyFill="1" applyBorder="1" applyAlignment="1">
      <alignment horizontal="center" vertical="center" wrapText="1"/>
    </xf>
    <xf numFmtId="0" fontId="6" fillId="0" borderId="0" xfId="0" applyFont="1" applyFill="1" applyAlignment="1">
      <alignment vertical="center" wrapText="1"/>
    </xf>
    <xf numFmtId="0" fontId="2" fillId="0" borderId="0" xfId="0" applyFont="1" applyFill="1" applyBorder="1" applyAlignment="1">
      <alignment vertical="center" wrapText="1"/>
    </xf>
    <xf numFmtId="0" fontId="6" fillId="0" borderId="0" xfId="0" applyFont="1" applyFill="1" applyBorder="1" applyAlignment="1">
      <alignment vertical="center" wrapText="1"/>
    </xf>
    <xf numFmtId="0" fontId="39" fillId="0" borderId="0" xfId="0" applyFont="1" applyFill="1" applyBorder="1" applyAlignment="1">
      <alignment vertical="center" wrapText="1"/>
    </xf>
    <xf numFmtId="0" fontId="20" fillId="0" borderId="0" xfId="0" applyFont="1" applyAlignment="1">
      <alignment vertical="center" wrapText="1"/>
    </xf>
    <xf numFmtId="0" fontId="20" fillId="0" borderId="0" xfId="0" applyFont="1" applyAlignment="1">
      <alignment vertical="center"/>
    </xf>
    <xf numFmtId="0" fontId="21" fillId="0" borderId="0" xfId="0" applyFont="1" applyFill="1" applyAlignment="1">
      <alignment vertical="center" wrapText="1"/>
    </xf>
    <xf numFmtId="0" fontId="15" fillId="0" borderId="0" xfId="0" applyFont="1" applyFill="1" applyBorder="1" applyAlignment="1">
      <alignment vertical="center" wrapText="1"/>
    </xf>
    <xf numFmtId="0" fontId="2" fillId="0" borderId="0" xfId="0" applyFont="1" applyFill="1" applyBorder="1" applyAlignment="1">
      <alignment horizontal="center" vertical="center" wrapText="1"/>
    </xf>
    <xf numFmtId="10" fontId="2" fillId="0" borderId="0" xfId="1" applyNumberFormat="1" applyFont="1" applyFill="1" applyBorder="1" applyAlignment="1">
      <alignment horizontal="center" vertical="center" wrapText="1"/>
    </xf>
    <xf numFmtId="10" fontId="0" fillId="0" borderId="0" xfId="1" applyNumberFormat="1" applyFont="1" applyFill="1" applyBorder="1" applyAlignment="1">
      <alignment vertical="center"/>
    </xf>
    <xf numFmtId="0" fontId="48" fillId="0" borderId="1" xfId="0" applyFont="1" applyBorder="1" applyAlignment="1">
      <alignment vertical="center" wrapText="1"/>
    </xf>
    <xf numFmtId="0" fontId="21" fillId="0" borderId="0" xfId="0" applyFont="1" applyFill="1" applyAlignment="1">
      <alignment horizontal="center" vertical="center" wrapText="1"/>
    </xf>
    <xf numFmtId="0" fontId="20" fillId="0" borderId="0" xfId="0" applyFont="1" applyFill="1" applyAlignment="1">
      <alignment horizontal="center" vertical="center" wrapText="1"/>
    </xf>
    <xf numFmtId="0" fontId="18" fillId="0" borderId="0" xfId="2" applyFont="1" applyFill="1" applyAlignment="1">
      <alignment vertical="center"/>
    </xf>
    <xf numFmtId="0" fontId="34" fillId="0" borderId="0" xfId="0" applyFont="1" applyAlignment="1">
      <alignment vertical="center" wrapText="1"/>
    </xf>
    <xf numFmtId="0" fontId="14" fillId="3" borderId="21" xfId="0" applyFont="1" applyFill="1" applyBorder="1" applyAlignment="1">
      <alignment horizontal="center" vertical="center" wrapText="1"/>
    </xf>
    <xf numFmtId="4" fontId="14" fillId="3" borderId="21" xfId="0" applyNumberFormat="1" applyFont="1" applyFill="1" applyBorder="1" applyAlignment="1">
      <alignment horizontal="center" vertical="center" wrapText="1"/>
    </xf>
    <xf numFmtId="0" fontId="14" fillId="3" borderId="24"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13" fillId="0" borderId="14" xfId="0" applyFont="1" applyBorder="1" applyAlignment="1">
      <alignment horizontal="center" vertical="center"/>
    </xf>
    <xf numFmtId="0" fontId="25" fillId="0" borderId="13" xfId="0" applyFont="1" applyBorder="1" applyAlignment="1">
      <alignment horizontal="center" vertical="center" wrapText="1"/>
    </xf>
    <xf numFmtId="0" fontId="0" fillId="0" borderId="13" xfId="0" applyBorder="1" applyAlignment="1">
      <alignment horizontal="center" vertical="center" wrapText="1"/>
    </xf>
    <xf numFmtId="4" fontId="24" fillId="0" borderId="0" xfId="0" applyNumberFormat="1" applyFont="1" applyBorder="1" applyAlignment="1">
      <alignment horizontal="center" vertical="center"/>
    </xf>
    <xf numFmtId="0" fontId="13" fillId="0" borderId="34" xfId="0" applyFont="1" applyBorder="1" applyAlignment="1">
      <alignment horizontal="center" vertical="center" wrapText="1"/>
    </xf>
    <xf numFmtId="0" fontId="18" fillId="0" borderId="14" xfId="0" applyFont="1" applyBorder="1" applyAlignment="1">
      <alignment horizontal="center" vertical="center" wrapText="1"/>
    </xf>
    <xf numFmtId="0" fontId="13" fillId="0" borderId="14" xfId="0" applyFont="1" applyBorder="1" applyAlignment="1">
      <alignment horizontal="left" vertical="center" wrapText="1"/>
    </xf>
    <xf numFmtId="0" fontId="4" fillId="0" borderId="13" xfId="0" applyFont="1" applyBorder="1" applyAlignment="1">
      <alignment horizontal="center" wrapText="1"/>
    </xf>
    <xf numFmtId="0" fontId="44" fillId="0" borderId="14" xfId="0" applyFont="1" applyBorder="1" applyAlignment="1">
      <alignment horizontal="center" vertical="center" wrapText="1"/>
    </xf>
    <xf numFmtId="0" fontId="0" fillId="0" borderId="0" xfId="0" applyBorder="1" applyAlignment="1">
      <alignment horizontal="center" vertical="center"/>
    </xf>
    <xf numFmtId="0" fontId="15"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9" fillId="4" borderId="19" xfId="0" applyFont="1" applyFill="1" applyBorder="1" applyAlignment="1">
      <alignment horizontal="center" vertical="center" wrapText="1"/>
    </xf>
    <xf numFmtId="4" fontId="2" fillId="4" borderId="19" xfId="0" applyNumberFormat="1" applyFont="1" applyFill="1" applyBorder="1" applyAlignment="1">
      <alignment horizontal="center" vertical="center" wrapText="1"/>
    </xf>
    <xf numFmtId="0" fontId="13" fillId="0" borderId="20" xfId="0" applyFont="1" applyBorder="1" applyAlignment="1">
      <alignment horizontal="center" vertical="center"/>
    </xf>
    <xf numFmtId="0" fontId="13" fillId="0" borderId="21" xfId="0" applyFont="1" applyBorder="1" applyAlignment="1">
      <alignment vertical="center" wrapText="1"/>
    </xf>
    <xf numFmtId="4" fontId="13" fillId="11" borderId="21" xfId="0" applyNumberFormat="1" applyFont="1" applyFill="1" applyBorder="1" applyAlignment="1">
      <alignment horizontal="right" vertical="center" wrapText="1"/>
    </xf>
    <xf numFmtId="0" fontId="13" fillId="0" borderId="6" xfId="0" applyFont="1" applyBorder="1" applyAlignment="1">
      <alignment vertical="center" wrapText="1"/>
    </xf>
    <xf numFmtId="0" fontId="16" fillId="0" borderId="0" xfId="2" applyFont="1" applyBorder="1" applyAlignment="1">
      <alignment horizontal="left" vertical="center" wrapText="1"/>
    </xf>
    <xf numFmtId="0" fontId="18" fillId="0" borderId="0" xfId="2" applyFont="1" applyBorder="1" applyAlignment="1">
      <alignment horizontal="left" vertical="center" wrapText="1"/>
    </xf>
    <xf numFmtId="0" fontId="14" fillId="3" borderId="13" xfId="0" applyFont="1" applyFill="1" applyBorder="1" applyAlignment="1">
      <alignment horizontal="center" vertical="center" wrapText="1"/>
    </xf>
    <xf numFmtId="10" fontId="0" fillId="6" borderId="14" xfId="1" applyNumberFormat="1" applyFont="1" applyFill="1" applyBorder="1" applyAlignment="1">
      <alignment horizontal="center" vertical="center"/>
    </xf>
    <xf numFmtId="0" fontId="0" fillId="0" borderId="10" xfId="0" applyBorder="1" applyAlignment="1">
      <alignment horizontal="center" vertical="center" wrapText="1"/>
    </xf>
    <xf numFmtId="10" fontId="13" fillId="0" borderId="6" xfId="1" applyNumberFormat="1" applyFont="1" applyBorder="1" applyAlignment="1">
      <alignment horizontal="center" vertical="center" wrapText="1"/>
    </xf>
    <xf numFmtId="10" fontId="0" fillId="6" borderId="11" xfId="1" applyNumberFormat="1" applyFont="1" applyFill="1" applyBorder="1" applyAlignment="1">
      <alignment horizontal="center" vertical="center"/>
    </xf>
    <xf numFmtId="0" fontId="15" fillId="4" borderId="26" xfId="0" applyFont="1" applyFill="1" applyBorder="1" applyAlignment="1">
      <alignment vertical="center" wrapText="1"/>
    </xf>
    <xf numFmtId="10" fontId="2" fillId="4" borderId="25" xfId="1" applyNumberFormat="1" applyFont="1" applyFill="1" applyBorder="1" applyAlignment="1">
      <alignment horizontal="center" vertical="center" wrapText="1"/>
    </xf>
    <xf numFmtId="10" fontId="2" fillId="4" borderId="27" xfId="1"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16" fillId="12" borderId="1" xfId="0" applyFont="1" applyFill="1" applyBorder="1" applyAlignment="1">
      <alignment horizontal="center" vertical="center" wrapText="1"/>
    </xf>
    <xf numFmtId="0" fontId="12" fillId="0" borderId="14" xfId="0" applyFont="1" applyFill="1" applyBorder="1" applyAlignment="1">
      <alignment horizontal="center" vertical="center" wrapText="1"/>
    </xf>
    <xf numFmtId="4" fontId="0" fillId="0" borderId="14" xfId="0" applyNumberFormat="1" applyBorder="1" applyAlignment="1">
      <alignment vertical="center"/>
    </xf>
    <xf numFmtId="4" fontId="0" fillId="0" borderId="19" xfId="0" applyNumberFormat="1" applyBorder="1" applyAlignment="1">
      <alignment vertical="center"/>
    </xf>
    <xf numFmtId="10" fontId="0" fillId="8" borderId="19" xfId="1" applyNumberFormat="1" applyFont="1" applyFill="1" applyBorder="1" applyAlignment="1">
      <alignment horizontal="center" vertical="center"/>
    </xf>
    <xf numFmtId="4" fontId="0" fillId="0" borderId="20" xfId="0" applyNumberFormat="1" applyBorder="1" applyAlignment="1">
      <alignment vertical="center"/>
    </xf>
    <xf numFmtId="0" fontId="18" fillId="0" borderId="0" xfId="2" applyFont="1" applyBorder="1" applyAlignment="1">
      <alignment vertical="center" wrapText="1"/>
    </xf>
    <xf numFmtId="0" fontId="0" fillId="5" borderId="18" xfId="0" applyFill="1" applyBorder="1" applyAlignment="1">
      <alignment horizontal="center" vertical="center" wrapText="1"/>
    </xf>
    <xf numFmtId="0" fontId="2" fillId="5" borderId="19" xfId="0" applyFont="1" applyFill="1" applyBorder="1" applyAlignment="1">
      <alignment vertical="center" wrapText="1"/>
    </xf>
    <xf numFmtId="4" fontId="25" fillId="5" borderId="19" xfId="0" applyNumberFormat="1" applyFont="1" applyFill="1" applyBorder="1" applyAlignment="1">
      <alignment horizontal="center" vertical="center" wrapText="1"/>
    </xf>
    <xf numFmtId="4" fontId="0" fillId="5" borderId="19" xfId="0" applyNumberFormat="1" applyFill="1" applyBorder="1" applyAlignment="1">
      <alignment horizontal="center" vertical="center" wrapText="1"/>
    </xf>
    <xf numFmtId="4" fontId="0" fillId="5" borderId="19" xfId="1" applyNumberFormat="1" applyFont="1" applyFill="1" applyBorder="1" applyAlignment="1">
      <alignment horizontal="center" vertical="center" wrapText="1"/>
    </xf>
    <xf numFmtId="4" fontId="2" fillId="5" borderId="19" xfId="0" applyNumberFormat="1" applyFont="1" applyFill="1" applyBorder="1" applyAlignment="1">
      <alignment vertical="center" wrapText="1"/>
    </xf>
    <xf numFmtId="4" fontId="2" fillId="5" borderId="20" xfId="0" applyNumberFormat="1" applyFont="1" applyFill="1" applyBorder="1" applyAlignment="1">
      <alignment vertical="center" wrapText="1"/>
    </xf>
    <xf numFmtId="0" fontId="14" fillId="3" borderId="34" xfId="0" applyFont="1" applyFill="1" applyBorder="1" applyAlignment="1">
      <alignment horizontal="center" vertical="center" wrapText="1"/>
    </xf>
    <xf numFmtId="4" fontId="13" fillId="11" borderId="21" xfId="0" applyNumberFormat="1" applyFont="1" applyFill="1" applyBorder="1" applyAlignment="1">
      <alignment vertical="center"/>
    </xf>
    <xf numFmtId="4" fontId="13" fillId="11" borderId="34" xfId="0" applyNumberFormat="1" applyFont="1" applyFill="1" applyBorder="1" applyAlignment="1">
      <alignment vertical="center"/>
    </xf>
    <xf numFmtId="4" fontId="13" fillId="11" borderId="1" xfId="0" applyNumberFormat="1" applyFont="1" applyFill="1" applyBorder="1" applyAlignment="1">
      <alignment vertical="center"/>
    </xf>
    <xf numFmtId="4" fontId="13" fillId="11" borderId="14" xfId="0" applyNumberFormat="1" applyFont="1" applyFill="1" applyBorder="1" applyAlignment="1">
      <alignment vertical="center"/>
    </xf>
    <xf numFmtId="4" fontId="13" fillId="11" borderId="6" xfId="0" applyNumberFormat="1" applyFont="1" applyFill="1" applyBorder="1" applyAlignment="1">
      <alignment vertical="center"/>
    </xf>
    <xf numFmtId="4" fontId="13" fillId="11" borderId="11" xfId="0" applyNumberFormat="1" applyFont="1" applyFill="1" applyBorder="1" applyAlignment="1">
      <alignment vertical="center"/>
    </xf>
    <xf numFmtId="4" fontId="13" fillId="11" borderId="19" xfId="0" applyNumberFormat="1" applyFont="1" applyFill="1" applyBorder="1" applyAlignment="1">
      <alignment vertical="center"/>
    </xf>
    <xf numFmtId="4" fontId="13" fillId="11" borderId="20" xfId="0" applyNumberFormat="1" applyFont="1" applyFill="1" applyBorder="1" applyAlignment="1">
      <alignment vertical="center"/>
    </xf>
    <xf numFmtId="4" fontId="13" fillId="11" borderId="1" xfId="0" applyNumberFormat="1" applyFont="1" applyFill="1" applyBorder="1" applyAlignment="1">
      <alignment horizontal="right" vertical="center"/>
    </xf>
    <xf numFmtId="4" fontId="0" fillId="0" borderId="0" xfId="0" applyNumberFormat="1"/>
    <xf numFmtId="164" fontId="0" fillId="0" borderId="0" xfId="0" applyNumberFormat="1"/>
    <xf numFmtId="0" fontId="24" fillId="0" borderId="1" xfId="0" applyFont="1" applyFill="1" applyBorder="1" applyAlignment="1">
      <alignment horizontal="center" vertical="center" wrapText="1"/>
    </xf>
    <xf numFmtId="0" fontId="0" fillId="0" borderId="0" xfId="0" applyAlignment="1">
      <alignment horizontal="left" vertical="center"/>
    </xf>
    <xf numFmtId="0" fontId="16" fillId="0" borderId="16" xfId="2" applyFont="1" applyBorder="1" applyAlignment="1">
      <alignment horizontal="left" vertical="center" wrapText="1"/>
    </xf>
    <xf numFmtId="0" fontId="16" fillId="0" borderId="17" xfId="2" applyFont="1" applyBorder="1" applyAlignment="1">
      <alignment horizontal="left" vertical="center" wrapText="1"/>
    </xf>
    <xf numFmtId="0" fontId="16" fillId="0" borderId="19" xfId="2" applyFont="1" applyBorder="1" applyAlignment="1">
      <alignment horizontal="left" vertical="center" wrapText="1"/>
    </xf>
    <xf numFmtId="0" fontId="16" fillId="0" borderId="20" xfId="2" applyFont="1" applyBorder="1" applyAlignment="1">
      <alignment horizontal="left" vertical="center" wrapText="1"/>
    </xf>
    <xf numFmtId="0" fontId="2" fillId="5" borderId="31"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44" fillId="0" borderId="11" xfId="0" applyFont="1" applyBorder="1" applyAlignment="1">
      <alignment horizontal="center" vertical="center" wrapText="1"/>
    </xf>
    <xf numFmtId="0" fontId="44" fillId="0" borderId="35" xfId="0" applyFont="1" applyBorder="1" applyAlignment="1">
      <alignment horizontal="center" vertical="center" wrapText="1"/>
    </xf>
    <xf numFmtId="0" fontId="44" fillId="0" borderId="34"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11" xfId="0" applyFont="1" applyBorder="1" applyAlignment="1">
      <alignment horizontal="left" vertical="center" wrapText="1"/>
    </xf>
    <xf numFmtId="0" fontId="13" fillId="0" borderId="35" xfId="0" applyFont="1" applyBorder="1" applyAlignment="1">
      <alignment horizontal="left" vertical="center" wrapText="1"/>
    </xf>
    <xf numFmtId="0" fontId="13" fillId="0" borderId="34" xfId="0" applyFont="1" applyBorder="1" applyAlignment="1">
      <alignment horizontal="left" vertical="center" wrapText="1"/>
    </xf>
    <xf numFmtId="0" fontId="16" fillId="0" borderId="15" xfId="2" applyFont="1" applyBorder="1" applyAlignment="1">
      <alignment horizontal="left" vertical="center" wrapText="1"/>
    </xf>
    <xf numFmtId="0" fontId="16" fillId="0" borderId="2" xfId="2" applyFont="1" applyBorder="1" applyAlignment="1">
      <alignment horizontal="left" vertical="center" wrapText="1"/>
    </xf>
    <xf numFmtId="0" fontId="19" fillId="0" borderId="0" xfId="0" applyFont="1" applyAlignment="1">
      <alignment horizontal="center" vertical="center"/>
    </xf>
    <xf numFmtId="0" fontId="16" fillId="0" borderId="7" xfId="2" applyFont="1" applyBorder="1" applyAlignment="1">
      <alignment horizontal="left" vertical="center" wrapText="1"/>
    </xf>
    <xf numFmtId="0" fontId="16" fillId="0" borderId="8" xfId="2" applyFont="1" applyBorder="1" applyAlignment="1">
      <alignment horizontal="left" vertical="center" wrapText="1"/>
    </xf>
    <xf numFmtId="0" fontId="20" fillId="0" borderId="0" xfId="0" applyFont="1" applyAlignment="1">
      <alignment horizontal="center" vertical="center" wrapText="1"/>
    </xf>
    <xf numFmtId="0" fontId="20" fillId="0" borderId="0" xfId="0" applyFont="1" applyAlignment="1">
      <alignment horizontal="center" vertical="center"/>
    </xf>
    <xf numFmtId="0" fontId="16" fillId="0" borderId="9" xfId="2" applyFont="1" applyBorder="1" applyAlignment="1">
      <alignment horizontal="left" vertical="center" wrapText="1"/>
    </xf>
    <xf numFmtId="0" fontId="16" fillId="0" borderId="1" xfId="2" applyFont="1" applyBorder="1" applyAlignment="1">
      <alignment horizontal="left" vertical="center" wrapText="1"/>
    </xf>
    <xf numFmtId="0" fontId="16" fillId="0" borderId="14" xfId="2" applyFont="1" applyBorder="1" applyAlignment="1">
      <alignment horizontal="left" vertical="center" wrapText="1"/>
    </xf>
    <xf numFmtId="0" fontId="21" fillId="7" borderId="0" xfId="0" applyFont="1" applyFill="1" applyAlignment="1">
      <alignment horizontal="center" vertical="center" wrapText="1"/>
    </xf>
    <xf numFmtId="0" fontId="18" fillId="0" borderId="1" xfId="2" applyFont="1" applyBorder="1" applyAlignment="1">
      <alignment horizontal="center" vertical="center" wrapText="1"/>
    </xf>
    <xf numFmtId="0" fontId="6" fillId="0" borderId="31"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32" fillId="3" borderId="21" xfId="0" applyFont="1" applyFill="1" applyBorder="1" applyAlignment="1">
      <alignment horizontal="center" vertical="center" wrapText="1"/>
    </xf>
    <xf numFmtId="0" fontId="32" fillId="3" borderId="6" xfId="0" applyFont="1" applyFill="1" applyBorder="1" applyAlignment="1">
      <alignment horizontal="center" vertical="center" wrapText="1"/>
    </xf>
    <xf numFmtId="0" fontId="28" fillId="9"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36" xfId="0" applyFont="1" applyFill="1" applyBorder="1" applyAlignment="1">
      <alignment horizontal="center" vertical="center" wrapText="1"/>
    </xf>
    <xf numFmtId="0" fontId="39" fillId="8" borderId="26" xfId="0" applyFont="1" applyFill="1" applyBorder="1" applyAlignment="1">
      <alignment horizontal="center" vertical="center" wrapText="1"/>
    </xf>
    <xf numFmtId="0" fontId="39" fillId="8" borderId="25" xfId="0" applyFont="1" applyFill="1" applyBorder="1" applyAlignment="1">
      <alignment horizontal="center" vertical="center" wrapText="1"/>
    </xf>
    <xf numFmtId="0" fontId="39" fillId="8" borderId="27"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7"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4" xfId="0" applyFont="1" applyBorder="1" applyAlignment="1">
      <alignment horizontal="center" vertical="center" wrapText="1"/>
    </xf>
    <xf numFmtId="0" fontId="2" fillId="5" borderId="10"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13" fillId="0" borderId="13" xfId="0" applyFont="1" applyBorder="1" applyAlignment="1">
      <alignment horizontal="left" vertical="center" wrapText="1"/>
    </xf>
    <xf numFmtId="0" fontId="13" fillId="0" borderId="18" xfId="0" applyFont="1" applyBorder="1" applyAlignment="1">
      <alignment horizontal="left" vertical="center" wrapText="1"/>
    </xf>
    <xf numFmtId="0" fontId="6" fillId="5" borderId="31"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13" fillId="0" borderId="10" xfId="0" applyFont="1" applyBorder="1" applyAlignment="1">
      <alignment horizontal="left" vertical="center" wrapText="1"/>
    </xf>
    <xf numFmtId="0" fontId="13" fillId="0" borderId="24" xfId="0" applyFont="1" applyBorder="1" applyAlignment="1">
      <alignment horizontal="left" vertical="center" wrapText="1"/>
    </xf>
    <xf numFmtId="0" fontId="16" fillId="0" borderId="13" xfId="0" applyFont="1" applyBorder="1" applyAlignment="1">
      <alignment horizontal="left" vertical="center" wrapText="1"/>
    </xf>
    <xf numFmtId="0" fontId="16" fillId="0" borderId="18" xfId="0" applyFont="1" applyBorder="1" applyAlignment="1">
      <alignment horizontal="left" vertical="center" wrapText="1"/>
    </xf>
    <xf numFmtId="0" fontId="6" fillId="5" borderId="13"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12" fillId="8" borderId="26" xfId="0" applyFont="1" applyFill="1" applyBorder="1" applyAlignment="1">
      <alignment horizontal="center" vertical="center" wrapText="1"/>
    </xf>
    <xf numFmtId="0" fontId="12" fillId="8" borderId="25" xfId="0" applyFont="1" applyFill="1" applyBorder="1" applyAlignment="1">
      <alignment horizontal="center" vertical="center" wrapText="1"/>
    </xf>
    <xf numFmtId="0" fontId="12" fillId="8" borderId="27"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0" fillId="0" borderId="1" xfId="0" applyBorder="1" applyAlignment="1">
      <alignment horizontal="center" vertical="center" wrapText="1"/>
    </xf>
    <xf numFmtId="0" fontId="14" fillId="3" borderId="1" xfId="0" applyFont="1" applyFill="1" applyBorder="1" applyAlignment="1">
      <alignment horizontal="center" vertical="center" wrapText="1"/>
    </xf>
    <xf numFmtId="0" fontId="0" fillId="0" borderId="6" xfId="0" applyBorder="1" applyAlignment="1">
      <alignment horizontal="center" vertical="center" wrapText="1"/>
    </xf>
    <xf numFmtId="0" fontId="2" fillId="4" borderId="25" xfId="0" applyFont="1" applyFill="1" applyBorder="1" applyAlignment="1">
      <alignment horizontal="center" vertical="center" wrapText="1"/>
    </xf>
    <xf numFmtId="0" fontId="34" fillId="0" borderId="0" xfId="0" applyFont="1" applyBorder="1" applyAlignment="1">
      <alignment horizontal="left"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9" fillId="0" borderId="12" xfId="0" applyFont="1" applyBorder="1" applyAlignment="1">
      <alignment horizontal="center" vertical="center"/>
    </xf>
    <xf numFmtId="0" fontId="18" fillId="0" borderId="1" xfId="2" applyFont="1" applyBorder="1" applyAlignment="1">
      <alignment horizontal="left" vertical="center" wrapText="1"/>
    </xf>
    <xf numFmtId="0" fontId="18" fillId="0" borderId="14" xfId="2" applyFont="1" applyBorder="1" applyAlignment="1">
      <alignment horizontal="left" vertical="center" wrapText="1"/>
    </xf>
    <xf numFmtId="0" fontId="18" fillId="0" borderId="19" xfId="2" applyFont="1" applyBorder="1" applyAlignment="1">
      <alignment horizontal="left" vertical="center" wrapText="1"/>
    </xf>
    <xf numFmtId="0" fontId="18" fillId="0" borderId="20" xfId="2" applyFont="1" applyBorder="1" applyAlignment="1">
      <alignment horizontal="left" vertical="center" wrapText="1"/>
    </xf>
    <xf numFmtId="0" fontId="18" fillId="0" borderId="8" xfId="2" applyFont="1" applyBorder="1" applyAlignment="1">
      <alignment horizontal="left" vertical="center" wrapText="1"/>
    </xf>
    <xf numFmtId="0" fontId="18" fillId="0" borderId="9" xfId="2" applyFont="1" applyBorder="1" applyAlignment="1">
      <alignment horizontal="left" vertical="center" wrapText="1"/>
    </xf>
    <xf numFmtId="0" fontId="6" fillId="0" borderId="1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36" fillId="8" borderId="26" xfId="0" applyFont="1" applyFill="1" applyBorder="1" applyAlignment="1">
      <alignment horizontal="center" vertical="center" wrapText="1"/>
    </xf>
    <xf numFmtId="0" fontId="36" fillId="8" borderId="25" xfId="0" applyFont="1" applyFill="1" applyBorder="1" applyAlignment="1">
      <alignment horizontal="center" vertical="center" wrapText="1"/>
    </xf>
    <xf numFmtId="0" fontId="36" fillId="8" borderId="27" xfId="0" applyFont="1" applyFill="1" applyBorder="1" applyAlignment="1">
      <alignment horizontal="center" vertical="center" wrapText="1"/>
    </xf>
    <xf numFmtId="0" fontId="16" fillId="0" borderId="13" xfId="2" applyFont="1" applyBorder="1" applyAlignment="1">
      <alignment horizontal="left" vertical="center" wrapText="1"/>
    </xf>
    <xf numFmtId="0" fontId="21" fillId="7" borderId="0" xfId="0" applyFont="1" applyFill="1" applyAlignment="1">
      <alignment horizontal="center" vertical="center"/>
    </xf>
    <xf numFmtId="0" fontId="41" fillId="0" borderId="1" xfId="0" applyFont="1" applyBorder="1" applyAlignment="1">
      <alignment horizontal="left" vertical="center" wrapText="1"/>
    </xf>
    <xf numFmtId="0" fontId="0" fillId="0" borderId="23" xfId="0" applyBorder="1" applyAlignment="1">
      <alignment horizontal="center"/>
    </xf>
    <xf numFmtId="0" fontId="0" fillId="0" borderId="0" xfId="0" applyAlignment="1">
      <alignment horizontal="center"/>
    </xf>
    <xf numFmtId="0" fontId="0" fillId="0" borderId="22" xfId="0" applyBorder="1" applyAlignment="1">
      <alignment horizontal="center"/>
    </xf>
    <xf numFmtId="0" fontId="0" fillId="0" borderId="3" xfId="0" applyBorder="1" applyAlignment="1">
      <alignment horizontal="center"/>
    </xf>
    <xf numFmtId="0" fontId="2" fillId="5" borderId="26" xfId="0" applyFont="1" applyFill="1" applyBorder="1" applyAlignment="1">
      <alignment horizontal="center" vertical="center" wrapText="1"/>
    </xf>
    <xf numFmtId="0" fontId="2" fillId="5" borderId="25" xfId="0" applyFont="1" applyFill="1" applyBorder="1" applyAlignment="1">
      <alignment horizontal="center" vertical="center"/>
    </xf>
    <xf numFmtId="0" fontId="2" fillId="5" borderId="27" xfId="0" applyFont="1" applyFill="1" applyBorder="1" applyAlignment="1">
      <alignment horizontal="center" vertical="center"/>
    </xf>
    <xf numFmtId="0" fontId="0" fillId="0" borderId="13" xfId="0"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4" xfId="0"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xf numFmtId="0" fontId="45" fillId="5" borderId="28" xfId="0" applyFont="1" applyFill="1" applyBorder="1" applyAlignment="1">
      <alignment horizontal="center" vertical="center" wrapText="1"/>
    </xf>
    <xf numFmtId="0" fontId="45" fillId="5" borderId="29" xfId="0" applyFont="1" applyFill="1" applyBorder="1" applyAlignment="1">
      <alignment horizontal="center" vertical="center" wrapText="1"/>
    </xf>
    <xf numFmtId="0" fontId="45" fillId="5" borderId="30"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0" fillId="0" borderId="14" xfId="0" applyBorder="1" applyAlignment="1">
      <alignment horizontal="left" vertical="center"/>
    </xf>
    <xf numFmtId="0" fontId="16" fillId="0" borderId="18" xfId="2" applyFont="1" applyBorder="1" applyAlignment="1">
      <alignment horizontal="left" vertical="center" wrapText="1"/>
    </xf>
    <xf numFmtId="0" fontId="2" fillId="5" borderId="1" xfId="0" applyFont="1" applyFill="1" applyBorder="1" applyAlignment="1">
      <alignment horizontal="center" vertical="center" wrapText="1"/>
    </xf>
    <xf numFmtId="0" fontId="16" fillId="0" borderId="19" xfId="2" applyFont="1" applyBorder="1" applyAlignment="1">
      <alignment horizontal="center" vertical="center" wrapText="1"/>
    </xf>
    <xf numFmtId="0" fontId="16" fillId="0" borderId="20" xfId="2" applyFont="1" applyBorder="1" applyAlignment="1">
      <alignment horizontal="center" vertical="center" wrapText="1"/>
    </xf>
    <xf numFmtId="0" fontId="27" fillId="0" borderId="4"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2" xfId="0" applyFont="1" applyBorder="1" applyAlignment="1">
      <alignment horizontal="center" vertical="center" wrapText="1"/>
    </xf>
    <xf numFmtId="0" fontId="16" fillId="0" borderId="8"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18" xfId="2" applyFont="1" applyBorder="1" applyAlignment="1">
      <alignment horizontal="right" vertical="center" wrapText="1"/>
    </xf>
    <xf numFmtId="0" fontId="16" fillId="0" borderId="19" xfId="2" applyFont="1" applyBorder="1" applyAlignment="1">
      <alignment horizontal="right" vertical="center" wrapText="1"/>
    </xf>
    <xf numFmtId="0" fontId="16" fillId="0" borderId="13" xfId="2" applyFont="1" applyBorder="1" applyAlignment="1">
      <alignment horizontal="right" vertical="center" wrapText="1"/>
    </xf>
    <xf numFmtId="0" fontId="16" fillId="0" borderId="1" xfId="2" applyFont="1" applyBorder="1" applyAlignment="1">
      <alignment horizontal="right" vertical="center" wrapText="1"/>
    </xf>
    <xf numFmtId="0" fontId="23" fillId="0" borderId="0" xfId="0" applyFont="1" applyAlignment="1">
      <alignment horizontal="center" vertical="center" wrapText="1"/>
    </xf>
    <xf numFmtId="0" fontId="16" fillId="0" borderId="7" xfId="2" applyFont="1" applyBorder="1" applyAlignment="1">
      <alignment horizontal="right" vertical="center" wrapText="1"/>
    </xf>
    <xf numFmtId="0" fontId="16" fillId="0" borderId="8" xfId="2" applyFont="1" applyBorder="1" applyAlignment="1">
      <alignment horizontal="right" vertical="center" wrapText="1"/>
    </xf>
    <xf numFmtId="0" fontId="6" fillId="13" borderId="0" xfId="0" applyFont="1" applyFill="1" applyAlignment="1">
      <alignment horizontal="left" vertical="center"/>
    </xf>
    <xf numFmtId="0" fontId="5" fillId="5" borderId="1" xfId="0" applyFont="1" applyFill="1" applyBorder="1" applyAlignment="1">
      <alignment horizontal="center" vertical="center" wrapText="1"/>
    </xf>
    <xf numFmtId="0" fontId="6" fillId="4" borderId="1" xfId="0" applyFont="1" applyFill="1"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wrapText="1"/>
    </xf>
    <xf numFmtId="0" fontId="11" fillId="0" borderId="0" xfId="0" applyFont="1" applyAlignment="1">
      <alignment horizontal="left" vertical="center"/>
    </xf>
  </cellXfs>
  <cellStyles count="3">
    <cellStyle name="Βασικό_ΑΞΟΝΑΣ 4  ΕΠΙΛΕΞΙΜΟΤΗΤΑΣ ΠΡΑΞΕΩΝ_11_2009" xfId="2"/>
    <cellStyle name="Κανονικό" xfId="0" builtinId="0"/>
    <cellStyle name="Ποσοστό"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2314575</xdr:colOff>
      <xdr:row>0</xdr:row>
      <xdr:rowOff>57150</xdr:rowOff>
    </xdr:from>
    <xdr:to>
      <xdr:col>7</xdr:col>
      <xdr:colOff>66675</xdr:colOff>
      <xdr:row>4</xdr:row>
      <xdr:rowOff>136776</xdr:rowOff>
    </xdr:to>
    <xdr:pic>
      <xdr:nvPicPr>
        <xdr:cNvPr id="3074"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933700" y="57150"/>
          <a:ext cx="4838700" cy="841626"/>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495300</xdr:colOff>
      <xdr:row>0</xdr:row>
      <xdr:rowOff>38100</xdr:rowOff>
    </xdr:from>
    <xdr:to>
      <xdr:col>5</xdr:col>
      <xdr:colOff>447675</xdr:colOff>
      <xdr:row>4</xdr:row>
      <xdr:rowOff>117726</xdr:rowOff>
    </xdr:to>
    <xdr:pic>
      <xdr:nvPicPr>
        <xdr:cNvPr id="7"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876425" y="38100"/>
          <a:ext cx="4838700" cy="841626"/>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485775</xdr:colOff>
      <xdr:row>0</xdr:row>
      <xdr:rowOff>38100</xdr:rowOff>
    </xdr:from>
    <xdr:to>
      <xdr:col>4</xdr:col>
      <xdr:colOff>485775</xdr:colOff>
      <xdr:row>4</xdr:row>
      <xdr:rowOff>117726</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371600" y="38100"/>
          <a:ext cx="4838700" cy="841626"/>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718705</xdr:colOff>
      <xdr:row>0</xdr:row>
      <xdr:rowOff>43296</xdr:rowOff>
    </xdr:from>
    <xdr:to>
      <xdr:col>6</xdr:col>
      <xdr:colOff>275360</xdr:colOff>
      <xdr:row>4</xdr:row>
      <xdr:rowOff>122922</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151660" y="43296"/>
          <a:ext cx="4838700" cy="841626"/>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704850</xdr:colOff>
      <xdr:row>0</xdr:row>
      <xdr:rowOff>66675</xdr:rowOff>
    </xdr:from>
    <xdr:to>
      <xdr:col>7</xdr:col>
      <xdr:colOff>38100</xdr:colOff>
      <xdr:row>4</xdr:row>
      <xdr:rowOff>146301</xdr:rowOff>
    </xdr:to>
    <xdr:pic>
      <xdr:nvPicPr>
        <xdr:cNvPr id="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704850" y="66675"/>
          <a:ext cx="4838700" cy="841626"/>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1123950</xdr:colOff>
      <xdr:row>0</xdr:row>
      <xdr:rowOff>76200</xdr:rowOff>
    </xdr:from>
    <xdr:to>
      <xdr:col>7</xdr:col>
      <xdr:colOff>0</xdr:colOff>
      <xdr:row>4</xdr:row>
      <xdr:rowOff>155826</xdr:rowOff>
    </xdr:to>
    <xdr:pic>
      <xdr:nvPicPr>
        <xdr:cNvPr id="7"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743075" y="76200"/>
          <a:ext cx="4838700" cy="841626"/>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1781175</xdr:colOff>
      <xdr:row>0</xdr:row>
      <xdr:rowOff>57150</xdr:rowOff>
    </xdr:from>
    <xdr:to>
      <xdr:col>8</xdr:col>
      <xdr:colOff>95250</xdr:colOff>
      <xdr:row>4</xdr:row>
      <xdr:rowOff>136776</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2667000" y="57150"/>
          <a:ext cx="4838700" cy="841626"/>
        </a:xfrm>
        <a:prstGeom prst="rect">
          <a:avLst/>
        </a:prstGeom>
        <a:noFill/>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6:K71"/>
  <sheetViews>
    <sheetView tabSelected="1" workbookViewId="0">
      <selection activeCell="E77" sqref="E77"/>
    </sheetView>
  </sheetViews>
  <sheetFormatPr defaultColWidth="9.140625" defaultRowHeight="15"/>
  <cols>
    <col min="1" max="1" width="9.28515625" style="16" customWidth="1"/>
    <col min="2" max="2" width="52.85546875" style="16" customWidth="1"/>
    <col min="3" max="3" width="9" style="73" customWidth="1"/>
    <col min="4" max="4" width="10.7109375" style="34" customWidth="1"/>
    <col min="5" max="5" width="12.28515625" style="16" customWidth="1"/>
    <col min="6" max="6" width="10.7109375" style="29" customWidth="1"/>
    <col min="7" max="8" width="10.7109375" style="16" customWidth="1"/>
    <col min="9" max="9" width="16" style="16" bestFit="1" customWidth="1"/>
    <col min="10" max="10" width="16" style="16" customWidth="1"/>
    <col min="11" max="11" width="58.7109375" style="100" customWidth="1"/>
    <col min="12" max="16384" width="9.140625" style="16"/>
  </cols>
  <sheetData>
    <row r="6" spans="1:11" s="20" customFormat="1" ht="26.25" customHeight="1">
      <c r="A6" s="204" t="s">
        <v>83</v>
      </c>
      <c r="B6" s="204"/>
      <c r="C6" s="204"/>
      <c r="D6" s="204"/>
      <c r="E6" s="204"/>
      <c r="F6" s="204"/>
      <c r="G6" s="204"/>
      <c r="H6" s="204"/>
      <c r="I6" s="204"/>
      <c r="J6" s="204"/>
    </row>
    <row r="7" spans="1:11" s="20" customFormat="1" ht="50.25" customHeight="1">
      <c r="A7" s="203" t="s">
        <v>184</v>
      </c>
      <c r="B7" s="203"/>
      <c r="C7" s="203"/>
      <c r="D7" s="203"/>
      <c r="E7" s="203"/>
      <c r="F7" s="203"/>
      <c r="G7" s="203"/>
      <c r="H7" s="203"/>
      <c r="I7" s="203"/>
      <c r="J7" s="203"/>
    </row>
    <row r="8" spans="1:11" s="20" customFormat="1" ht="27.75" customHeight="1">
      <c r="A8" s="208" t="s">
        <v>173</v>
      </c>
      <c r="B8" s="208"/>
      <c r="C8" s="208"/>
      <c r="D8" s="208"/>
      <c r="E8" s="208"/>
      <c r="F8" s="208"/>
      <c r="G8" s="208"/>
      <c r="H8" s="208"/>
      <c r="I8" s="208"/>
      <c r="J8" s="208"/>
      <c r="K8" s="99"/>
    </row>
    <row r="9" spans="1:11" s="20" customFormat="1" ht="18.75">
      <c r="A9" s="208" t="s">
        <v>172</v>
      </c>
      <c r="B9" s="208"/>
      <c r="C9" s="208"/>
      <c r="D9" s="208"/>
      <c r="E9" s="208"/>
      <c r="F9" s="208"/>
      <c r="G9" s="208"/>
      <c r="H9" s="208"/>
      <c r="I9" s="208"/>
      <c r="J9" s="208"/>
      <c r="K9" s="99"/>
    </row>
    <row r="10" spans="1:11" s="21" customFormat="1" ht="19.5" customHeight="1" thickBot="1">
      <c r="A10" s="200"/>
      <c r="B10" s="200"/>
      <c r="C10" s="200"/>
      <c r="D10" s="200"/>
      <c r="E10" s="200"/>
      <c r="F10" s="200"/>
      <c r="G10" s="200"/>
      <c r="H10" s="200"/>
      <c r="I10" s="200"/>
      <c r="J10" s="68"/>
    </row>
    <row r="11" spans="1:11" s="21" customFormat="1" ht="21" customHeight="1">
      <c r="A11" s="201" t="s">
        <v>85</v>
      </c>
      <c r="B11" s="202"/>
      <c r="C11" s="202"/>
      <c r="D11" s="202"/>
      <c r="E11" s="202"/>
      <c r="F11" s="202"/>
      <c r="G11" s="202"/>
      <c r="H11" s="202"/>
      <c r="I11" s="202"/>
      <c r="J11" s="205"/>
    </row>
    <row r="12" spans="1:11" s="21" customFormat="1" ht="21" customHeight="1">
      <c r="A12" s="198" t="s">
        <v>86</v>
      </c>
      <c r="B12" s="199"/>
      <c r="C12" s="206"/>
      <c r="D12" s="206"/>
      <c r="E12" s="206"/>
      <c r="F12" s="206"/>
      <c r="G12" s="206"/>
      <c r="H12" s="206"/>
      <c r="I12" s="206"/>
      <c r="J12" s="207"/>
    </row>
    <row r="13" spans="1:11" s="21" customFormat="1" ht="17.25" customHeight="1">
      <c r="A13" s="198" t="s">
        <v>80</v>
      </c>
      <c r="B13" s="199"/>
      <c r="C13" s="206"/>
      <c r="D13" s="206"/>
      <c r="E13" s="206"/>
      <c r="F13" s="206"/>
      <c r="G13" s="206"/>
      <c r="H13" s="206"/>
      <c r="I13" s="206"/>
      <c r="J13" s="207"/>
    </row>
    <row r="14" spans="1:11" s="21" customFormat="1" ht="19.5" customHeight="1">
      <c r="A14" s="198" t="s">
        <v>81</v>
      </c>
      <c r="B14" s="199"/>
      <c r="C14" s="206"/>
      <c r="D14" s="206"/>
      <c r="E14" s="206"/>
      <c r="F14" s="206"/>
      <c r="G14" s="206"/>
      <c r="H14" s="206"/>
      <c r="I14" s="206"/>
      <c r="J14" s="207"/>
    </row>
    <row r="15" spans="1:11" s="21" customFormat="1" ht="20.25" customHeight="1" thickBot="1">
      <c r="A15" s="182" t="s">
        <v>82</v>
      </c>
      <c r="B15" s="183"/>
      <c r="C15" s="184"/>
      <c r="D15" s="184"/>
      <c r="E15" s="184"/>
      <c r="F15" s="184"/>
      <c r="G15" s="184"/>
      <c r="H15" s="184"/>
      <c r="I15" s="184"/>
      <c r="J15" s="185"/>
    </row>
    <row r="16" spans="1:11" s="21" customFormat="1" ht="20.25" customHeight="1" thickBot="1">
      <c r="A16" s="23"/>
      <c r="B16" s="23"/>
      <c r="C16" s="24"/>
      <c r="D16" s="24"/>
      <c r="E16" s="23"/>
      <c r="F16" s="27"/>
      <c r="G16" s="23"/>
      <c r="H16" s="23"/>
      <c r="I16" s="24"/>
      <c r="J16" s="24"/>
    </row>
    <row r="17" spans="1:11" ht="30" customHeight="1" thickBot="1">
      <c r="A17" s="186" t="s">
        <v>159</v>
      </c>
      <c r="B17" s="187"/>
      <c r="C17" s="187"/>
      <c r="D17" s="187"/>
      <c r="E17" s="187"/>
      <c r="F17" s="187"/>
      <c r="G17" s="187"/>
      <c r="H17" s="187"/>
      <c r="I17" s="187"/>
      <c r="J17" s="187"/>
      <c r="K17" s="188"/>
    </row>
    <row r="18" spans="1:11" ht="45.75" customHeight="1">
      <c r="A18" s="122" t="s">
        <v>66</v>
      </c>
      <c r="B18" s="120" t="s">
        <v>163</v>
      </c>
      <c r="C18" s="83" t="s">
        <v>87</v>
      </c>
      <c r="D18" s="120" t="s">
        <v>112</v>
      </c>
      <c r="E18" s="120" t="s">
        <v>183</v>
      </c>
      <c r="F18" s="121" t="s">
        <v>113</v>
      </c>
      <c r="G18" s="120" t="s">
        <v>89</v>
      </c>
      <c r="H18" s="120" t="s">
        <v>118</v>
      </c>
      <c r="I18" s="120" t="s">
        <v>135</v>
      </c>
      <c r="J18" s="120" t="s">
        <v>165</v>
      </c>
      <c r="K18" s="123" t="s">
        <v>121</v>
      </c>
    </row>
    <row r="19" spans="1:11" ht="31.5" customHeight="1">
      <c r="A19" s="124" t="s">
        <v>15</v>
      </c>
      <c r="B19" s="93" t="s">
        <v>90</v>
      </c>
      <c r="C19" s="69"/>
      <c r="D19" s="93"/>
      <c r="E19" s="93"/>
      <c r="F19" s="84">
        <f>SUM(F20:F32)</f>
        <v>0</v>
      </c>
      <c r="G19" s="84">
        <f t="shared" ref="G19:I19" si="0">SUM(G20:G32)</f>
        <v>0</v>
      </c>
      <c r="H19" s="84">
        <f t="shared" si="0"/>
        <v>0</v>
      </c>
      <c r="I19" s="84">
        <f t="shared" si="0"/>
        <v>0</v>
      </c>
      <c r="J19" s="84"/>
      <c r="K19" s="125"/>
    </row>
    <row r="20" spans="1:11" ht="21" customHeight="1">
      <c r="A20" s="126">
        <v>1</v>
      </c>
      <c r="B20" s="10" t="s">
        <v>151</v>
      </c>
      <c r="C20" s="70" t="s">
        <v>114</v>
      </c>
      <c r="D20" s="32"/>
      <c r="E20" s="43"/>
      <c r="F20" s="35">
        <f t="shared" ref="F20" si="1">D20*E20</f>
        <v>0</v>
      </c>
      <c r="G20" s="35">
        <f t="shared" ref="G20" si="2">F20*0.24</f>
        <v>0</v>
      </c>
      <c r="H20" s="86">
        <f>F20+G20</f>
        <v>0</v>
      </c>
      <c r="I20" s="85"/>
      <c r="J20" s="85"/>
      <c r="K20" s="195" t="s">
        <v>200</v>
      </c>
    </row>
    <row r="21" spans="1:11" ht="18.600000000000001" customHeight="1">
      <c r="A21" s="127">
        <v>2</v>
      </c>
      <c r="B21" s="10" t="s">
        <v>152</v>
      </c>
      <c r="C21" s="70" t="s">
        <v>114</v>
      </c>
      <c r="D21" s="35"/>
      <c r="E21" s="128"/>
      <c r="F21" s="35">
        <f t="shared" ref="F21:F22" si="3">D21*E21</f>
        <v>0</v>
      </c>
      <c r="G21" s="35">
        <f t="shared" ref="G21:G22" si="4">F21*0.24</f>
        <v>0</v>
      </c>
      <c r="H21" s="86">
        <f t="shared" ref="H21:H48" si="5">F21+G21</f>
        <v>0</v>
      </c>
      <c r="I21" s="85"/>
      <c r="J21" s="85"/>
      <c r="K21" s="196"/>
    </row>
    <row r="22" spans="1:11" ht="18.600000000000001" customHeight="1">
      <c r="A22" s="127">
        <v>3</v>
      </c>
      <c r="B22" s="10" t="s">
        <v>153</v>
      </c>
      <c r="C22" s="70" t="s">
        <v>114</v>
      </c>
      <c r="D22" s="35"/>
      <c r="E22" s="44"/>
      <c r="F22" s="35">
        <f t="shared" si="3"/>
        <v>0</v>
      </c>
      <c r="G22" s="35">
        <f t="shared" si="4"/>
        <v>0</v>
      </c>
      <c r="H22" s="86">
        <f t="shared" si="5"/>
        <v>0</v>
      </c>
      <c r="I22" s="85"/>
      <c r="J22" s="85"/>
      <c r="K22" s="196"/>
    </row>
    <row r="23" spans="1:11" ht="18.600000000000001" customHeight="1">
      <c r="A23" s="126">
        <v>4</v>
      </c>
      <c r="B23" s="98" t="s">
        <v>148</v>
      </c>
      <c r="C23" s="70" t="s">
        <v>114</v>
      </c>
      <c r="D23" s="35"/>
      <c r="E23" s="44"/>
      <c r="F23" s="35">
        <f t="shared" ref="F23:F32" si="6">D23*E23</f>
        <v>0</v>
      </c>
      <c r="G23" s="35">
        <f t="shared" ref="G23:G32" si="7">F23*0.24</f>
        <v>0</v>
      </c>
      <c r="H23" s="86">
        <f t="shared" ref="H23:H32" si="8">F23+G23</f>
        <v>0</v>
      </c>
      <c r="I23" s="85"/>
      <c r="J23" s="85"/>
      <c r="K23" s="196"/>
    </row>
    <row r="24" spans="1:11" ht="18.600000000000001" customHeight="1">
      <c r="A24" s="127">
        <v>5</v>
      </c>
      <c r="B24" s="98" t="s">
        <v>149</v>
      </c>
      <c r="C24" s="70" t="s">
        <v>114</v>
      </c>
      <c r="D24" s="35"/>
      <c r="E24" s="44"/>
      <c r="F24" s="35">
        <f t="shared" si="6"/>
        <v>0</v>
      </c>
      <c r="G24" s="35">
        <f t="shared" si="7"/>
        <v>0</v>
      </c>
      <c r="H24" s="86">
        <f t="shared" si="8"/>
        <v>0</v>
      </c>
      <c r="I24" s="85"/>
      <c r="J24" s="85"/>
      <c r="K24" s="196"/>
    </row>
    <row r="25" spans="1:11" ht="18.600000000000001" customHeight="1">
      <c r="A25" s="127">
        <v>6</v>
      </c>
      <c r="B25" s="98" t="s">
        <v>150</v>
      </c>
      <c r="C25" s="70" t="s">
        <v>114</v>
      </c>
      <c r="D25" s="35"/>
      <c r="E25" s="44"/>
      <c r="F25" s="35">
        <f t="shared" si="6"/>
        <v>0</v>
      </c>
      <c r="G25" s="35">
        <f t="shared" si="7"/>
        <v>0</v>
      </c>
      <c r="H25" s="86">
        <f t="shared" si="8"/>
        <v>0</v>
      </c>
      <c r="I25" s="85"/>
      <c r="J25" s="85"/>
      <c r="K25" s="197"/>
    </row>
    <row r="26" spans="1:11" ht="18.600000000000001" customHeight="1">
      <c r="A26" s="126">
        <v>7</v>
      </c>
      <c r="B26" s="98" t="s">
        <v>154</v>
      </c>
      <c r="C26" s="70"/>
      <c r="D26" s="35"/>
      <c r="E26" s="44"/>
      <c r="F26" s="35">
        <f t="shared" si="6"/>
        <v>0</v>
      </c>
      <c r="G26" s="35">
        <f t="shared" si="7"/>
        <v>0</v>
      </c>
      <c r="H26" s="86">
        <f t="shared" si="8"/>
        <v>0</v>
      </c>
      <c r="I26" s="85"/>
      <c r="J26" s="85"/>
      <c r="K26" s="129" t="s">
        <v>186</v>
      </c>
    </row>
    <row r="27" spans="1:11" ht="18.600000000000001" customHeight="1">
      <c r="A27" s="127">
        <v>8</v>
      </c>
      <c r="B27" s="98" t="s">
        <v>156</v>
      </c>
      <c r="C27" s="70"/>
      <c r="D27" s="35"/>
      <c r="E27" s="44"/>
      <c r="F27" s="35">
        <f t="shared" si="6"/>
        <v>0</v>
      </c>
      <c r="G27" s="35">
        <f t="shared" si="7"/>
        <v>0</v>
      </c>
      <c r="H27" s="86">
        <f t="shared" si="8"/>
        <v>0</v>
      </c>
      <c r="I27" s="85"/>
      <c r="J27" s="85"/>
      <c r="K27" s="129" t="s">
        <v>186</v>
      </c>
    </row>
    <row r="28" spans="1:11" ht="18.600000000000001" customHeight="1">
      <c r="A28" s="127">
        <v>9</v>
      </c>
      <c r="B28" s="98" t="s">
        <v>155</v>
      </c>
      <c r="C28" s="70"/>
      <c r="D28" s="35"/>
      <c r="E28" s="44"/>
      <c r="F28" s="35">
        <f t="shared" si="6"/>
        <v>0</v>
      </c>
      <c r="G28" s="35">
        <f t="shared" si="7"/>
        <v>0</v>
      </c>
      <c r="H28" s="86">
        <f t="shared" si="8"/>
        <v>0</v>
      </c>
      <c r="I28" s="85"/>
      <c r="J28" s="85"/>
      <c r="K28" s="129" t="s">
        <v>186</v>
      </c>
    </row>
    <row r="29" spans="1:11" ht="18.600000000000001" customHeight="1">
      <c r="A29" s="126">
        <v>10</v>
      </c>
      <c r="B29" s="10" t="s">
        <v>157</v>
      </c>
      <c r="C29" s="70"/>
      <c r="D29" s="35"/>
      <c r="E29" s="44"/>
      <c r="F29" s="35">
        <f t="shared" si="6"/>
        <v>0</v>
      </c>
      <c r="G29" s="35">
        <f t="shared" si="7"/>
        <v>0</v>
      </c>
      <c r="H29" s="86">
        <f t="shared" si="8"/>
        <v>0</v>
      </c>
      <c r="I29" s="85"/>
      <c r="J29" s="85"/>
      <c r="K29" s="129" t="s">
        <v>186</v>
      </c>
    </row>
    <row r="30" spans="1:11" ht="18.600000000000001" customHeight="1">
      <c r="A30" s="127">
        <v>11</v>
      </c>
      <c r="B30" s="10" t="s">
        <v>157</v>
      </c>
      <c r="C30" s="70"/>
      <c r="D30" s="35"/>
      <c r="E30" s="44"/>
      <c r="F30" s="35">
        <f t="shared" si="6"/>
        <v>0</v>
      </c>
      <c r="G30" s="35">
        <f t="shared" si="7"/>
        <v>0</v>
      </c>
      <c r="H30" s="86">
        <f t="shared" si="8"/>
        <v>0</v>
      </c>
      <c r="I30" s="85"/>
      <c r="J30" s="85"/>
      <c r="K30" s="129" t="s">
        <v>186</v>
      </c>
    </row>
    <row r="31" spans="1:11" ht="39.75" customHeight="1">
      <c r="A31" s="127">
        <v>12</v>
      </c>
      <c r="B31" s="10" t="s">
        <v>115</v>
      </c>
      <c r="C31" s="71" t="s">
        <v>117</v>
      </c>
      <c r="D31" s="35"/>
      <c r="E31" s="39"/>
      <c r="F31" s="35">
        <f t="shared" si="6"/>
        <v>0</v>
      </c>
      <c r="G31" s="35">
        <f t="shared" si="7"/>
        <v>0</v>
      </c>
      <c r="H31" s="86">
        <f t="shared" si="8"/>
        <v>0</v>
      </c>
      <c r="I31" s="85"/>
      <c r="J31" s="85"/>
      <c r="K31" s="130" t="s">
        <v>139</v>
      </c>
    </row>
    <row r="32" spans="1:11" ht="114.75">
      <c r="A32" s="126">
        <v>13</v>
      </c>
      <c r="B32" s="10" t="s">
        <v>185</v>
      </c>
      <c r="C32" s="70" t="s">
        <v>114</v>
      </c>
      <c r="D32" s="35"/>
      <c r="E32" s="39"/>
      <c r="F32" s="35">
        <f t="shared" si="6"/>
        <v>0</v>
      </c>
      <c r="G32" s="35">
        <f t="shared" si="7"/>
        <v>0</v>
      </c>
      <c r="H32" s="86">
        <f t="shared" si="8"/>
        <v>0</v>
      </c>
      <c r="I32" s="85"/>
      <c r="J32" s="85"/>
      <c r="K32" s="131" t="s">
        <v>213</v>
      </c>
    </row>
    <row r="33" spans="1:11" ht="21" customHeight="1">
      <c r="A33" s="124" t="s">
        <v>16</v>
      </c>
      <c r="B33" s="93" t="s">
        <v>3</v>
      </c>
      <c r="C33" s="69"/>
      <c r="D33" s="93"/>
      <c r="E33" s="93"/>
      <c r="F33" s="84">
        <f>SUM(F34:F38)</f>
        <v>0</v>
      </c>
      <c r="G33" s="84">
        <f>SUM(G34:G38)</f>
        <v>0</v>
      </c>
      <c r="H33" s="84">
        <f>SUM(H34:H38)</f>
        <v>0</v>
      </c>
      <c r="I33" s="84">
        <f>SUM(I34:I38)</f>
        <v>0</v>
      </c>
      <c r="J33" s="84"/>
      <c r="K33" s="125"/>
    </row>
    <row r="34" spans="1:11" ht="22.5" customHeight="1">
      <c r="A34" s="127"/>
      <c r="B34" s="10" t="s">
        <v>99</v>
      </c>
      <c r="C34" s="72" t="s">
        <v>119</v>
      </c>
      <c r="D34" s="10"/>
      <c r="E34" s="97">
        <v>92.32</v>
      </c>
      <c r="F34" s="35">
        <f t="shared" ref="F34:F38" si="9">D34*E34</f>
        <v>0</v>
      </c>
      <c r="G34" s="35">
        <f t="shared" ref="G34:G57" si="10">F34*0.24</f>
        <v>0</v>
      </c>
      <c r="H34" s="86">
        <f t="shared" si="5"/>
        <v>0</v>
      </c>
      <c r="I34" s="35"/>
      <c r="J34" s="35"/>
      <c r="K34" s="125" t="s">
        <v>122</v>
      </c>
    </row>
    <row r="35" spans="1:11" ht="22.5" customHeight="1">
      <c r="A35" s="127"/>
      <c r="B35" s="10" t="s">
        <v>100</v>
      </c>
      <c r="C35" s="70" t="s">
        <v>114</v>
      </c>
      <c r="D35" s="10"/>
      <c r="E35" s="180">
        <f>700*0.103</f>
        <v>72.099999999999994</v>
      </c>
      <c r="F35" s="35">
        <f t="shared" si="9"/>
        <v>0</v>
      </c>
      <c r="G35" s="35">
        <f t="shared" si="10"/>
        <v>0</v>
      </c>
      <c r="H35" s="86">
        <f t="shared" si="5"/>
        <v>0</v>
      </c>
      <c r="I35" s="35"/>
      <c r="J35" s="35"/>
      <c r="K35" s="125" t="s">
        <v>122</v>
      </c>
    </row>
    <row r="36" spans="1:11" ht="22.5" customHeight="1">
      <c r="A36" s="127"/>
      <c r="B36" s="10" t="s">
        <v>98</v>
      </c>
      <c r="C36" s="70" t="s">
        <v>114</v>
      </c>
      <c r="D36" s="10"/>
      <c r="E36" s="97">
        <v>41.03</v>
      </c>
      <c r="F36" s="35">
        <f t="shared" si="9"/>
        <v>0</v>
      </c>
      <c r="G36" s="35">
        <f t="shared" si="10"/>
        <v>0</v>
      </c>
      <c r="H36" s="86">
        <f t="shared" si="5"/>
        <v>0</v>
      </c>
      <c r="I36" s="35"/>
      <c r="J36" s="35"/>
      <c r="K36" s="125" t="s">
        <v>122</v>
      </c>
    </row>
    <row r="37" spans="1:11" ht="22.5" customHeight="1">
      <c r="A37" s="127"/>
      <c r="B37" s="10" t="s">
        <v>101</v>
      </c>
      <c r="C37" s="72"/>
      <c r="D37" s="10"/>
      <c r="E37" s="10"/>
      <c r="F37" s="35">
        <f t="shared" ref="F37" si="11">D37*E37</f>
        <v>0</v>
      </c>
      <c r="G37" s="35">
        <f t="shared" ref="G37" si="12">F37*0.24</f>
        <v>0</v>
      </c>
      <c r="H37" s="86">
        <f t="shared" ref="H37" si="13">F37+G37</f>
        <v>0</v>
      </c>
      <c r="I37" s="35"/>
      <c r="J37" s="35"/>
      <c r="K37" s="129" t="s">
        <v>186</v>
      </c>
    </row>
    <row r="38" spans="1:11" ht="22.5" customHeight="1">
      <c r="A38" s="127"/>
      <c r="B38" s="10" t="s">
        <v>101</v>
      </c>
      <c r="C38" s="72"/>
      <c r="D38" s="10"/>
      <c r="E38" s="10"/>
      <c r="F38" s="35">
        <f t="shared" si="9"/>
        <v>0</v>
      </c>
      <c r="G38" s="35">
        <f t="shared" si="10"/>
        <v>0</v>
      </c>
      <c r="H38" s="86">
        <f t="shared" si="5"/>
        <v>0</v>
      </c>
      <c r="I38" s="35"/>
      <c r="J38" s="35"/>
      <c r="K38" s="129" t="s">
        <v>186</v>
      </c>
    </row>
    <row r="39" spans="1:11" ht="21" customHeight="1">
      <c r="A39" s="124" t="s">
        <v>17</v>
      </c>
      <c r="B39" s="93" t="s">
        <v>4</v>
      </c>
      <c r="C39" s="69"/>
      <c r="D39" s="93"/>
      <c r="E39" s="93"/>
      <c r="F39" s="84">
        <f>SUM(F40:F44)</f>
        <v>0</v>
      </c>
      <c r="G39" s="84">
        <f t="shared" ref="G39:I39" si="14">SUM(G40:G44)</f>
        <v>0</v>
      </c>
      <c r="H39" s="84">
        <f t="shared" si="14"/>
        <v>0</v>
      </c>
      <c r="I39" s="84">
        <f t="shared" si="14"/>
        <v>0</v>
      </c>
      <c r="J39" s="84"/>
      <c r="K39" s="125"/>
    </row>
    <row r="40" spans="1:11" ht="43.15" customHeight="1">
      <c r="A40" s="132"/>
      <c r="B40" s="87" t="s">
        <v>102</v>
      </c>
      <c r="C40" s="71" t="s">
        <v>117</v>
      </c>
      <c r="D40" s="10"/>
      <c r="E40" s="39"/>
      <c r="F40" s="35">
        <f t="shared" ref="F40:F44" si="15">D40*E40</f>
        <v>0</v>
      </c>
      <c r="G40" s="35">
        <f t="shared" si="10"/>
        <v>0</v>
      </c>
      <c r="H40" s="86">
        <f t="shared" si="5"/>
        <v>0</v>
      </c>
      <c r="I40" s="35"/>
      <c r="J40" s="35"/>
      <c r="K40" s="192" t="s">
        <v>186</v>
      </c>
    </row>
    <row r="41" spans="1:11" ht="30.75" customHeight="1">
      <c r="A41" s="132"/>
      <c r="B41" s="87" t="s">
        <v>103</v>
      </c>
      <c r="C41" s="71" t="s">
        <v>117</v>
      </c>
      <c r="D41" s="10"/>
      <c r="E41" s="39"/>
      <c r="F41" s="35">
        <f t="shared" si="15"/>
        <v>0</v>
      </c>
      <c r="G41" s="35">
        <f t="shared" si="10"/>
        <v>0</v>
      </c>
      <c r="H41" s="86">
        <f t="shared" si="5"/>
        <v>0</v>
      </c>
      <c r="I41" s="35"/>
      <c r="J41" s="35"/>
      <c r="K41" s="193"/>
    </row>
    <row r="42" spans="1:11" ht="31.5" customHeight="1">
      <c r="A42" s="132"/>
      <c r="B42" s="10" t="s">
        <v>101</v>
      </c>
      <c r="C42" s="71" t="s">
        <v>117</v>
      </c>
      <c r="D42" s="10"/>
      <c r="E42" s="39"/>
      <c r="F42" s="35">
        <f t="shared" si="15"/>
        <v>0</v>
      </c>
      <c r="G42" s="35">
        <f t="shared" si="10"/>
        <v>0</v>
      </c>
      <c r="H42" s="86">
        <f t="shared" si="5"/>
        <v>0</v>
      </c>
      <c r="I42" s="35"/>
      <c r="J42" s="35"/>
      <c r="K42" s="193"/>
    </row>
    <row r="43" spans="1:11" ht="33.75" customHeight="1">
      <c r="A43" s="132"/>
      <c r="B43" s="10" t="s">
        <v>101</v>
      </c>
      <c r="C43" s="71" t="s">
        <v>117</v>
      </c>
      <c r="D43" s="10"/>
      <c r="E43" s="39"/>
      <c r="F43" s="35">
        <f t="shared" si="15"/>
        <v>0</v>
      </c>
      <c r="G43" s="35">
        <f t="shared" si="10"/>
        <v>0</v>
      </c>
      <c r="H43" s="86">
        <f t="shared" si="5"/>
        <v>0</v>
      </c>
      <c r="I43" s="35"/>
      <c r="J43" s="35"/>
      <c r="K43" s="193"/>
    </row>
    <row r="44" spans="1:11" ht="31.5" customHeight="1">
      <c r="A44" s="132"/>
      <c r="B44" s="10" t="s">
        <v>101</v>
      </c>
      <c r="C44" s="71" t="s">
        <v>117</v>
      </c>
      <c r="D44" s="10"/>
      <c r="E44" s="39"/>
      <c r="F44" s="35">
        <f t="shared" si="15"/>
        <v>0</v>
      </c>
      <c r="G44" s="35">
        <f t="shared" si="10"/>
        <v>0</v>
      </c>
      <c r="H44" s="86">
        <f t="shared" si="5"/>
        <v>0</v>
      </c>
      <c r="I44" s="35"/>
      <c r="J44" s="35"/>
      <c r="K44" s="194"/>
    </row>
    <row r="45" spans="1:11" ht="21" customHeight="1">
      <c r="A45" s="124" t="s">
        <v>18</v>
      </c>
      <c r="B45" s="93" t="s">
        <v>5</v>
      </c>
      <c r="C45" s="69"/>
      <c r="D45" s="93"/>
      <c r="E45" s="93"/>
      <c r="F45" s="84">
        <f>SUM(F46:F48)</f>
        <v>0</v>
      </c>
      <c r="G45" s="84">
        <f t="shared" ref="G45:I45" si="16">SUM(G46:G48)</f>
        <v>0</v>
      </c>
      <c r="H45" s="84">
        <f t="shared" si="16"/>
        <v>0</v>
      </c>
      <c r="I45" s="84">
        <f t="shared" si="16"/>
        <v>0</v>
      </c>
      <c r="J45" s="84"/>
      <c r="K45" s="125"/>
    </row>
    <row r="46" spans="1:11" ht="22.5" customHeight="1">
      <c r="A46" s="132"/>
      <c r="B46" s="87"/>
      <c r="C46" s="72"/>
      <c r="D46" s="10"/>
      <c r="E46" s="10"/>
      <c r="F46" s="35">
        <f t="shared" ref="F46:F47" si="17">D46*E46</f>
        <v>0</v>
      </c>
      <c r="G46" s="35">
        <f t="shared" si="10"/>
        <v>0</v>
      </c>
      <c r="H46" s="86">
        <f t="shared" si="5"/>
        <v>0</v>
      </c>
      <c r="I46" s="35"/>
      <c r="J46" s="35"/>
      <c r="K46" s="192" t="s">
        <v>186</v>
      </c>
    </row>
    <row r="47" spans="1:11" ht="22.5" customHeight="1">
      <c r="A47" s="132"/>
      <c r="B47" s="87"/>
      <c r="C47" s="72"/>
      <c r="D47" s="10"/>
      <c r="E47" s="10"/>
      <c r="F47" s="35">
        <f t="shared" si="17"/>
        <v>0</v>
      </c>
      <c r="G47" s="35">
        <f t="shared" si="10"/>
        <v>0</v>
      </c>
      <c r="H47" s="86">
        <f t="shared" si="5"/>
        <v>0</v>
      </c>
      <c r="I47" s="35"/>
      <c r="J47" s="35"/>
      <c r="K47" s="193"/>
    </row>
    <row r="48" spans="1:11" ht="22.5" customHeight="1">
      <c r="A48" s="132"/>
      <c r="B48" s="87"/>
      <c r="C48" s="72"/>
      <c r="D48" s="10"/>
      <c r="E48" s="10"/>
      <c r="F48" s="35">
        <f t="shared" ref="F48" si="18">D48*E48</f>
        <v>0</v>
      </c>
      <c r="G48" s="35">
        <f t="shared" si="10"/>
        <v>0</v>
      </c>
      <c r="H48" s="86">
        <f t="shared" si="5"/>
        <v>0</v>
      </c>
      <c r="I48" s="35"/>
      <c r="J48" s="35"/>
      <c r="K48" s="194"/>
    </row>
    <row r="49" spans="1:11" ht="21" customHeight="1">
      <c r="A49" s="124" t="s">
        <v>19</v>
      </c>
      <c r="B49" s="93" t="s">
        <v>9</v>
      </c>
      <c r="C49" s="69"/>
      <c r="D49" s="93"/>
      <c r="E49" s="84"/>
      <c r="F49" s="84">
        <f>D49*E49</f>
        <v>0</v>
      </c>
      <c r="G49" s="84">
        <f>F49*0.24</f>
        <v>0</v>
      </c>
      <c r="H49" s="84">
        <f>F49+G49</f>
        <v>0</v>
      </c>
      <c r="I49" s="84"/>
      <c r="J49" s="84"/>
      <c r="K49" s="125"/>
    </row>
    <row r="50" spans="1:11" ht="63" customHeight="1">
      <c r="A50" s="124" t="s">
        <v>20</v>
      </c>
      <c r="B50" s="93" t="s">
        <v>10</v>
      </c>
      <c r="C50" s="69"/>
      <c r="D50" s="93"/>
      <c r="E50" s="84"/>
      <c r="F50" s="84">
        <f>D50*E50</f>
        <v>0</v>
      </c>
      <c r="G50" s="84">
        <f>F50*0.24</f>
        <v>0</v>
      </c>
      <c r="H50" s="84">
        <f t="shared" ref="H50:H51" si="19">F50+G50</f>
        <v>0</v>
      </c>
      <c r="I50" s="84"/>
      <c r="J50" s="84"/>
      <c r="K50" s="133" t="s">
        <v>206</v>
      </c>
    </row>
    <row r="51" spans="1:11" ht="21" customHeight="1">
      <c r="A51" s="124" t="s">
        <v>21</v>
      </c>
      <c r="B51" s="93" t="s">
        <v>7</v>
      </c>
      <c r="C51" s="69"/>
      <c r="D51" s="93"/>
      <c r="E51" s="84"/>
      <c r="F51" s="84">
        <f>SUM(F52:F57)</f>
        <v>0</v>
      </c>
      <c r="G51" s="84">
        <f t="shared" ref="G51" si="20">SUM(G52:G57)</f>
        <v>0</v>
      </c>
      <c r="H51" s="84">
        <f t="shared" si="19"/>
        <v>0</v>
      </c>
      <c r="I51" s="84">
        <f t="shared" ref="I51" si="21">SUM(I52:I57)</f>
        <v>0</v>
      </c>
      <c r="J51" s="84"/>
      <c r="K51" s="125"/>
    </row>
    <row r="52" spans="1:11" ht="22.5" customHeight="1">
      <c r="A52" s="127"/>
      <c r="B52" s="10" t="s">
        <v>110</v>
      </c>
      <c r="C52" s="71" t="s">
        <v>120</v>
      </c>
      <c r="D52" s="10"/>
      <c r="E52" s="35"/>
      <c r="F52" s="35">
        <f t="shared" ref="F52:F57" si="22">D52*E52</f>
        <v>0</v>
      </c>
      <c r="G52" s="35">
        <f t="shared" si="10"/>
        <v>0</v>
      </c>
      <c r="H52" s="86">
        <f t="shared" ref="H52:H57" si="23">F52+G52</f>
        <v>0</v>
      </c>
      <c r="I52" s="35"/>
      <c r="J52" s="35"/>
      <c r="K52" s="192" t="s">
        <v>186</v>
      </c>
    </row>
    <row r="53" spans="1:11" ht="31.5" customHeight="1">
      <c r="A53" s="127"/>
      <c r="B53" s="10" t="s">
        <v>93</v>
      </c>
      <c r="C53" s="71" t="s">
        <v>117</v>
      </c>
      <c r="D53" s="10"/>
      <c r="E53" s="35"/>
      <c r="F53" s="35">
        <f t="shared" si="22"/>
        <v>0</v>
      </c>
      <c r="G53" s="35">
        <f t="shared" si="10"/>
        <v>0</v>
      </c>
      <c r="H53" s="86">
        <f t="shared" si="23"/>
        <v>0</v>
      </c>
      <c r="I53" s="35"/>
      <c r="J53" s="35"/>
      <c r="K53" s="193"/>
    </row>
    <row r="54" spans="1:11" ht="22.5" customHeight="1">
      <c r="A54" s="127"/>
      <c r="B54" s="10" t="s">
        <v>108</v>
      </c>
      <c r="C54" s="71" t="s">
        <v>120</v>
      </c>
      <c r="D54" s="10"/>
      <c r="E54" s="35"/>
      <c r="F54" s="35">
        <f t="shared" si="22"/>
        <v>0</v>
      </c>
      <c r="G54" s="35">
        <f t="shared" si="10"/>
        <v>0</v>
      </c>
      <c r="H54" s="86">
        <f t="shared" si="23"/>
        <v>0</v>
      </c>
      <c r="I54" s="35"/>
      <c r="J54" s="35"/>
      <c r="K54" s="193"/>
    </row>
    <row r="55" spans="1:11" ht="32.25" customHeight="1">
      <c r="A55" s="127"/>
      <c r="B55" s="10" t="s">
        <v>109</v>
      </c>
      <c r="C55" s="71" t="s">
        <v>117</v>
      </c>
      <c r="D55" s="10"/>
      <c r="E55" s="35"/>
      <c r="F55" s="35">
        <f t="shared" si="22"/>
        <v>0</v>
      </c>
      <c r="G55" s="35">
        <f t="shared" si="10"/>
        <v>0</v>
      </c>
      <c r="H55" s="86">
        <f t="shared" si="23"/>
        <v>0</v>
      </c>
      <c r="I55" s="35"/>
      <c r="J55" s="35"/>
      <c r="K55" s="193"/>
    </row>
    <row r="56" spans="1:11" ht="30" customHeight="1">
      <c r="A56" s="127"/>
      <c r="B56" s="87" t="s">
        <v>111</v>
      </c>
      <c r="C56" s="71" t="s">
        <v>117</v>
      </c>
      <c r="D56" s="10"/>
      <c r="E56" s="35"/>
      <c r="F56" s="35">
        <f t="shared" si="22"/>
        <v>0</v>
      </c>
      <c r="G56" s="35">
        <f t="shared" si="10"/>
        <v>0</v>
      </c>
      <c r="H56" s="86">
        <f t="shared" si="23"/>
        <v>0</v>
      </c>
      <c r="I56" s="35"/>
      <c r="J56" s="35"/>
      <c r="K56" s="193"/>
    </row>
    <row r="57" spans="1:11" ht="30" customHeight="1">
      <c r="A57" s="127"/>
      <c r="B57" s="10" t="s">
        <v>101</v>
      </c>
      <c r="C57" s="72"/>
      <c r="D57" s="10"/>
      <c r="E57" s="35"/>
      <c r="F57" s="35">
        <f t="shared" si="22"/>
        <v>0</v>
      </c>
      <c r="G57" s="35">
        <f t="shared" si="10"/>
        <v>0</v>
      </c>
      <c r="H57" s="86">
        <f t="shared" si="23"/>
        <v>0</v>
      </c>
      <c r="I57" s="35"/>
      <c r="J57" s="35"/>
      <c r="K57" s="194"/>
    </row>
    <row r="58" spans="1:11" ht="34.5" customHeight="1">
      <c r="A58" s="124" t="s">
        <v>13</v>
      </c>
      <c r="B58" s="93" t="s">
        <v>2</v>
      </c>
      <c r="C58" s="69"/>
      <c r="D58" s="93"/>
      <c r="E58" s="84"/>
      <c r="F58" s="84">
        <f>D58*E58</f>
        <v>0</v>
      </c>
      <c r="G58" s="84">
        <f>F58*0.24</f>
        <v>0</v>
      </c>
      <c r="H58" s="84">
        <f>G58*0.24</f>
        <v>0</v>
      </c>
      <c r="I58" s="84">
        <f>F58+G58</f>
        <v>0</v>
      </c>
      <c r="J58" s="84"/>
      <c r="K58" s="130" t="s">
        <v>123</v>
      </c>
    </row>
    <row r="59" spans="1:11" ht="66" customHeight="1">
      <c r="A59" s="124" t="s">
        <v>14</v>
      </c>
      <c r="B59" s="93" t="s">
        <v>6</v>
      </c>
      <c r="C59" s="69"/>
      <c r="D59" s="93"/>
      <c r="E59" s="84"/>
      <c r="F59" s="84">
        <f>SUM(F60:F65)</f>
        <v>0</v>
      </c>
      <c r="G59" s="84">
        <f t="shared" ref="G59:I59" si="24">SUM(G60:G65)</f>
        <v>0</v>
      </c>
      <c r="H59" s="84">
        <f t="shared" ref="H59" si="25">SUM(H60:H65)</f>
        <v>0</v>
      </c>
      <c r="I59" s="84">
        <f t="shared" si="24"/>
        <v>0</v>
      </c>
      <c r="J59" s="84"/>
      <c r="K59" s="189" t="s">
        <v>207</v>
      </c>
    </row>
    <row r="60" spans="1:11" ht="23.45" customHeight="1">
      <c r="A60" s="132"/>
      <c r="B60" s="134" t="s">
        <v>106</v>
      </c>
      <c r="C60" s="72" t="s">
        <v>120</v>
      </c>
      <c r="D60" s="10"/>
      <c r="E60" s="35"/>
      <c r="F60" s="35">
        <f t="shared" ref="F60:F65" si="26">D60*E60</f>
        <v>0</v>
      </c>
      <c r="G60" s="35">
        <f t="shared" ref="G60:G65" si="27">F60*0.24</f>
        <v>0</v>
      </c>
      <c r="H60" s="86">
        <f t="shared" ref="H60:H65" si="28">F60+G60</f>
        <v>0</v>
      </c>
      <c r="I60" s="35"/>
      <c r="J60" s="35"/>
      <c r="K60" s="190"/>
    </row>
    <row r="61" spans="1:11" ht="33.75" customHeight="1">
      <c r="A61" s="132"/>
      <c r="B61" s="87" t="s">
        <v>104</v>
      </c>
      <c r="C61" s="72" t="s">
        <v>120</v>
      </c>
      <c r="D61" s="10"/>
      <c r="E61" s="35"/>
      <c r="F61" s="35">
        <f t="shared" si="26"/>
        <v>0</v>
      </c>
      <c r="G61" s="35">
        <f t="shared" si="27"/>
        <v>0</v>
      </c>
      <c r="H61" s="86">
        <f t="shared" si="28"/>
        <v>0</v>
      </c>
      <c r="I61" s="35"/>
      <c r="J61" s="35"/>
      <c r="K61" s="190"/>
    </row>
    <row r="62" spans="1:11" ht="31.5" customHeight="1">
      <c r="A62" s="132"/>
      <c r="B62" s="87" t="s">
        <v>105</v>
      </c>
      <c r="C62" s="72" t="s">
        <v>120</v>
      </c>
      <c r="D62" s="10"/>
      <c r="E62" s="10"/>
      <c r="F62" s="35">
        <f t="shared" si="26"/>
        <v>0</v>
      </c>
      <c r="G62" s="35">
        <f t="shared" si="27"/>
        <v>0</v>
      </c>
      <c r="H62" s="86">
        <f t="shared" si="28"/>
        <v>0</v>
      </c>
      <c r="I62" s="35"/>
      <c r="J62" s="35"/>
      <c r="K62" s="190"/>
    </row>
    <row r="63" spans="1:11" ht="30">
      <c r="A63" s="132"/>
      <c r="B63" s="87" t="s">
        <v>107</v>
      </c>
      <c r="C63" s="72" t="s">
        <v>120</v>
      </c>
      <c r="D63" s="10"/>
      <c r="E63" s="10"/>
      <c r="F63" s="35">
        <f t="shared" si="26"/>
        <v>0</v>
      </c>
      <c r="G63" s="35">
        <f t="shared" si="27"/>
        <v>0</v>
      </c>
      <c r="H63" s="86">
        <f t="shared" si="28"/>
        <v>0</v>
      </c>
      <c r="I63" s="35"/>
      <c r="J63" s="35"/>
      <c r="K63" s="190"/>
    </row>
    <row r="64" spans="1:11" ht="33" customHeight="1">
      <c r="A64" s="132"/>
      <c r="B64" s="10" t="s">
        <v>101</v>
      </c>
      <c r="C64" s="72"/>
      <c r="D64" s="10"/>
      <c r="E64" s="10"/>
      <c r="F64" s="35">
        <f t="shared" si="26"/>
        <v>0</v>
      </c>
      <c r="G64" s="35">
        <f t="shared" si="27"/>
        <v>0</v>
      </c>
      <c r="H64" s="86">
        <f t="shared" si="28"/>
        <v>0</v>
      </c>
      <c r="I64" s="35"/>
      <c r="J64" s="35"/>
      <c r="K64" s="190"/>
    </row>
    <row r="65" spans="1:11" ht="33" customHeight="1">
      <c r="A65" s="132"/>
      <c r="B65" s="10" t="s">
        <v>101</v>
      </c>
      <c r="C65" s="72"/>
      <c r="D65" s="10"/>
      <c r="E65" s="10"/>
      <c r="F65" s="35">
        <f t="shared" si="26"/>
        <v>0</v>
      </c>
      <c r="G65" s="35">
        <f t="shared" si="27"/>
        <v>0</v>
      </c>
      <c r="H65" s="86">
        <f t="shared" si="28"/>
        <v>0</v>
      </c>
      <c r="I65" s="35"/>
      <c r="J65" s="35"/>
      <c r="K65" s="191"/>
    </row>
    <row r="66" spans="1:11" ht="15.75" thickBot="1">
      <c r="A66" s="135"/>
      <c r="B66" s="136" t="s">
        <v>91</v>
      </c>
      <c r="C66" s="137"/>
      <c r="D66" s="136"/>
      <c r="E66" s="136"/>
      <c r="F66" s="138">
        <f>F59+F58+F51+F50+F49+F45+F39+F33+F19</f>
        <v>0</v>
      </c>
      <c r="G66" s="138">
        <f>G59+G58+G51+G50+G49+G45+G39+G33+G19</f>
        <v>0</v>
      </c>
      <c r="H66" s="138">
        <f>H59+H58+H51+H50+H49+H45+H39+H33+H19</f>
        <v>0</v>
      </c>
      <c r="I66" s="138">
        <f>I59+I58+I51+I50+I49+I45+I39+I33+I19</f>
        <v>0</v>
      </c>
      <c r="J66" s="138"/>
      <c r="K66" s="139"/>
    </row>
    <row r="67" spans="1:11" ht="22.5" customHeight="1"/>
    <row r="68" spans="1:11" ht="22.5" customHeight="1">
      <c r="A68" s="119"/>
      <c r="B68" s="119"/>
      <c r="C68" s="119"/>
      <c r="D68" s="119"/>
      <c r="E68" s="119"/>
      <c r="F68" s="119"/>
      <c r="G68" s="119"/>
      <c r="H68" s="119"/>
      <c r="I68" s="119"/>
    </row>
    <row r="69" spans="1:11">
      <c r="A69" s="119"/>
      <c r="B69" s="119"/>
      <c r="C69" s="119"/>
      <c r="D69" s="119"/>
      <c r="E69" s="119"/>
      <c r="F69" s="119"/>
      <c r="G69" s="119"/>
      <c r="H69" s="119"/>
      <c r="I69" s="119"/>
    </row>
    <row r="70" spans="1:11">
      <c r="A70" s="181"/>
      <c r="B70" s="181"/>
      <c r="E70" s="17"/>
      <c r="F70" s="30"/>
      <c r="G70" s="17"/>
      <c r="H70" s="17"/>
    </row>
    <row r="71" spans="1:11">
      <c r="A71" s="181"/>
      <c r="B71" s="181"/>
      <c r="E71" s="17"/>
      <c r="F71" s="30"/>
      <c r="G71" s="17"/>
      <c r="H71" s="17"/>
    </row>
  </sheetData>
  <mergeCells count="23">
    <mergeCell ref="A14:B14"/>
    <mergeCell ref="A10:I10"/>
    <mergeCell ref="A11:B11"/>
    <mergeCell ref="A7:J7"/>
    <mergeCell ref="A6:J6"/>
    <mergeCell ref="C11:J11"/>
    <mergeCell ref="C12:J12"/>
    <mergeCell ref="C13:J13"/>
    <mergeCell ref="C14:J14"/>
    <mergeCell ref="A8:J8"/>
    <mergeCell ref="A9:J9"/>
    <mergeCell ref="A12:B12"/>
    <mergeCell ref="A13:B13"/>
    <mergeCell ref="A71:B71"/>
    <mergeCell ref="A15:B15"/>
    <mergeCell ref="A70:B70"/>
    <mergeCell ref="C15:J15"/>
    <mergeCell ref="A17:K17"/>
    <mergeCell ref="K59:K65"/>
    <mergeCell ref="K40:K44"/>
    <mergeCell ref="K46:K48"/>
    <mergeCell ref="K52:K57"/>
    <mergeCell ref="K20:K25"/>
  </mergeCells>
  <printOptions horizontalCentered="1"/>
  <pageMargins left="0.70866141732283472" right="0.62992125984251968" top="0.74803149606299213" bottom="0.74803149606299213" header="0.31496062992125984" footer="0.31496062992125984"/>
  <pageSetup paperSize="9" scale="46" fitToHeight="0" orientation="portrait" r:id="rId1"/>
  <drawing r:id="rId2"/>
</worksheet>
</file>

<file path=xl/worksheets/sheet2.xml><?xml version="1.0" encoding="utf-8"?>
<worksheet xmlns="http://schemas.openxmlformats.org/spreadsheetml/2006/main" xmlns:r="http://schemas.openxmlformats.org/officeDocument/2006/relationships">
  <sheetPr>
    <tabColor theme="2" tint="-0.249977111117893"/>
    <pageSetUpPr fitToPage="1"/>
  </sheetPr>
  <dimension ref="A1:N65"/>
  <sheetViews>
    <sheetView topLeftCell="A35" workbookViewId="0">
      <selection activeCell="C55" sqref="C55:C60"/>
    </sheetView>
  </sheetViews>
  <sheetFormatPr defaultColWidth="9.140625" defaultRowHeight="15"/>
  <cols>
    <col min="1" max="1" width="20.7109375" style="16" bestFit="1" customWidth="1"/>
    <col min="2" max="2" width="28.42578125" style="16" customWidth="1"/>
    <col min="3" max="3" width="11.28515625" style="16" customWidth="1"/>
    <col min="4" max="4" width="15.7109375" style="16" customWidth="1"/>
    <col min="5" max="5" width="17.85546875" style="16" bestFit="1" customWidth="1"/>
    <col min="6" max="6" width="18.7109375" style="16" customWidth="1"/>
    <col min="7" max="7" width="14.140625" style="16" bestFit="1" customWidth="1"/>
    <col min="8" max="8" width="17.85546875" style="16" bestFit="1" customWidth="1"/>
    <col min="9" max="9" width="18.7109375" style="16" customWidth="1"/>
    <col min="10" max="16384" width="9.140625" style="16"/>
  </cols>
  <sheetData>
    <row r="1" spans="1:10">
      <c r="C1" s="73"/>
      <c r="D1" s="34"/>
      <c r="F1" s="29"/>
    </row>
    <row r="2" spans="1:10">
      <c r="C2" s="73"/>
      <c r="D2" s="34"/>
      <c r="F2" s="29"/>
    </row>
    <row r="3" spans="1:10">
      <c r="C3" s="73"/>
      <c r="D3" s="34"/>
      <c r="F3" s="29"/>
    </row>
    <row r="4" spans="1:10">
      <c r="C4" s="73"/>
      <c r="D4" s="34"/>
      <c r="F4" s="29"/>
    </row>
    <row r="5" spans="1:10">
      <c r="C5" s="73"/>
      <c r="D5" s="34"/>
      <c r="F5" s="29"/>
    </row>
    <row r="6" spans="1:10" s="20" customFormat="1" ht="26.25" customHeight="1">
      <c r="A6" s="204" t="s">
        <v>83</v>
      </c>
      <c r="B6" s="204"/>
      <c r="C6" s="204"/>
      <c r="D6" s="204"/>
      <c r="E6" s="204"/>
      <c r="F6" s="204"/>
      <c r="G6" s="204"/>
      <c r="H6" s="109"/>
      <c r="I6" s="109"/>
    </row>
    <row r="7" spans="1:10" s="20" customFormat="1" ht="50.25" customHeight="1">
      <c r="A7" s="203" t="s">
        <v>196</v>
      </c>
      <c r="B7" s="203"/>
      <c r="C7" s="203"/>
      <c r="D7" s="203"/>
      <c r="E7" s="203"/>
      <c r="F7" s="203"/>
      <c r="G7" s="203"/>
      <c r="H7" s="108"/>
      <c r="I7" s="108"/>
    </row>
    <row r="8" spans="1:10" s="20" customFormat="1" ht="27.75" customHeight="1">
      <c r="A8" s="208" t="s">
        <v>173</v>
      </c>
      <c r="B8" s="208"/>
      <c r="C8" s="208"/>
      <c r="D8" s="208"/>
      <c r="E8" s="208"/>
      <c r="F8" s="208"/>
      <c r="G8" s="208"/>
      <c r="H8" s="110"/>
      <c r="I8" s="110"/>
      <c r="J8" s="92"/>
    </row>
    <row r="9" spans="1:10" s="20" customFormat="1" ht="18.75" customHeight="1">
      <c r="A9" s="208" t="s">
        <v>171</v>
      </c>
      <c r="B9" s="208"/>
      <c r="C9" s="208"/>
      <c r="D9" s="208"/>
      <c r="E9" s="208"/>
      <c r="F9" s="208"/>
      <c r="G9" s="208"/>
      <c r="H9" s="110"/>
      <c r="I9" s="110"/>
      <c r="J9" s="92"/>
    </row>
    <row r="10" spans="1:10" s="118" customFormat="1" ht="18.75" customHeight="1">
      <c r="A10" s="116"/>
      <c r="B10" s="116"/>
      <c r="C10" s="116"/>
      <c r="D10" s="116"/>
      <c r="E10" s="116"/>
      <c r="F10" s="116"/>
      <c r="G10" s="116"/>
      <c r="H10" s="110"/>
      <c r="I10" s="110"/>
      <c r="J10" s="117"/>
    </row>
    <row r="11" spans="1:10" s="118" customFormat="1" ht="18.75" customHeight="1">
      <c r="A11" s="206" t="s">
        <v>85</v>
      </c>
      <c r="B11" s="206"/>
      <c r="C11" s="209"/>
      <c r="D11" s="209"/>
      <c r="E11" s="209"/>
      <c r="F11" s="209"/>
      <c r="G11" s="209"/>
      <c r="H11" s="110"/>
      <c r="I11" s="110"/>
      <c r="J11" s="117"/>
    </row>
    <row r="12" spans="1:10" s="118" customFormat="1" ht="18.75" customHeight="1">
      <c r="A12" s="206" t="s">
        <v>86</v>
      </c>
      <c r="B12" s="206"/>
      <c r="C12" s="209"/>
      <c r="D12" s="209"/>
      <c r="E12" s="209"/>
      <c r="F12" s="209"/>
      <c r="G12" s="209"/>
      <c r="H12" s="110"/>
      <c r="I12" s="110"/>
      <c r="J12" s="117"/>
    </row>
    <row r="13" spans="1:10" s="118" customFormat="1" ht="18.75" customHeight="1">
      <c r="A13" s="206" t="s">
        <v>80</v>
      </c>
      <c r="B13" s="206"/>
      <c r="C13" s="209"/>
      <c r="D13" s="209"/>
      <c r="E13" s="209"/>
      <c r="F13" s="209"/>
      <c r="G13" s="209"/>
      <c r="H13" s="110"/>
      <c r="I13" s="110"/>
      <c r="J13" s="117"/>
    </row>
    <row r="14" spans="1:10" s="118" customFormat="1" ht="18.75" customHeight="1">
      <c r="A14" s="206" t="s">
        <v>81</v>
      </c>
      <c r="B14" s="206"/>
      <c r="C14" s="209"/>
      <c r="D14" s="209"/>
      <c r="E14" s="209"/>
      <c r="F14" s="209"/>
      <c r="G14" s="209"/>
      <c r="H14" s="110"/>
      <c r="I14" s="110"/>
      <c r="J14" s="117"/>
    </row>
    <row r="15" spans="1:10" s="118" customFormat="1" ht="20.25" customHeight="1">
      <c r="A15" s="206" t="s">
        <v>82</v>
      </c>
      <c r="B15" s="206"/>
      <c r="C15" s="209"/>
      <c r="D15" s="209"/>
      <c r="E15" s="209"/>
      <c r="F15" s="209"/>
      <c r="G15" s="209"/>
      <c r="H15" s="116"/>
      <c r="I15" s="116"/>
      <c r="J15" s="117"/>
    </row>
    <row r="16" spans="1:10" s="118" customFormat="1" ht="19.5" customHeight="1" thickBot="1">
      <c r="A16" s="116"/>
      <c r="B16" s="116"/>
      <c r="C16" s="116"/>
      <c r="D16" s="116"/>
      <c r="E16" s="116"/>
      <c r="F16" s="116"/>
      <c r="G16" s="116"/>
      <c r="H16" s="116"/>
      <c r="I16" s="116"/>
      <c r="J16" s="117"/>
    </row>
    <row r="17" spans="1:14" ht="27.75" customHeight="1" thickBot="1">
      <c r="A17" s="222" t="s">
        <v>205</v>
      </c>
      <c r="B17" s="223"/>
      <c r="C17" s="223"/>
      <c r="D17" s="223"/>
      <c r="E17" s="223"/>
      <c r="F17" s="223"/>
      <c r="G17" s="224"/>
      <c r="H17" s="107"/>
      <c r="I17" s="107"/>
      <c r="J17" s="107"/>
      <c r="K17" s="107"/>
      <c r="L17" s="107"/>
      <c r="M17" s="107"/>
      <c r="N17" s="107"/>
    </row>
    <row r="18" spans="1:14" ht="36.75" customHeight="1">
      <c r="A18" s="228" t="s">
        <v>182</v>
      </c>
      <c r="B18" s="229"/>
      <c r="C18" s="229"/>
      <c r="D18" s="229"/>
      <c r="E18" s="229"/>
      <c r="F18" s="229"/>
      <c r="G18" s="230"/>
      <c r="H18" s="105"/>
      <c r="I18" s="105"/>
    </row>
    <row r="19" spans="1:14" ht="28.5" customHeight="1" thickBot="1">
      <c r="A19" s="231" t="s">
        <v>192</v>
      </c>
      <c r="B19" s="232"/>
      <c r="C19" s="232"/>
      <c r="D19" s="232"/>
      <c r="E19" s="232"/>
      <c r="F19" s="232"/>
      <c r="G19" s="233"/>
      <c r="H19" s="105"/>
      <c r="I19" s="105"/>
    </row>
    <row r="20" spans="1:14" ht="27.75" customHeight="1" thickBot="1">
      <c r="A20" s="225" t="s">
        <v>176</v>
      </c>
      <c r="B20" s="226"/>
      <c r="C20" s="226"/>
      <c r="D20" s="226"/>
      <c r="E20" s="226"/>
      <c r="F20" s="226"/>
      <c r="G20" s="227"/>
      <c r="H20" s="106"/>
      <c r="I20" s="106"/>
    </row>
    <row r="21" spans="1:14" ht="32.25" customHeight="1">
      <c r="A21" s="213" t="s">
        <v>69</v>
      </c>
      <c r="B21" s="215" t="s">
        <v>70</v>
      </c>
      <c r="C21" s="217" t="s">
        <v>193</v>
      </c>
      <c r="D21" s="219" t="s">
        <v>145</v>
      </c>
      <c r="E21" s="219"/>
      <c r="F21" s="220" t="s">
        <v>158</v>
      </c>
      <c r="G21" s="221"/>
      <c r="H21" s="103"/>
      <c r="I21" s="82"/>
    </row>
    <row r="22" spans="1:14" ht="39.6" customHeight="1" thickBot="1">
      <c r="A22" s="214"/>
      <c r="B22" s="216"/>
      <c r="C22" s="218"/>
      <c r="D22" s="88" t="s">
        <v>143</v>
      </c>
      <c r="E22" s="88" t="s">
        <v>144</v>
      </c>
      <c r="F22" s="88" t="s">
        <v>194</v>
      </c>
      <c r="G22" s="56" t="s">
        <v>195</v>
      </c>
      <c r="H22" s="82"/>
      <c r="I22" s="82"/>
    </row>
    <row r="23" spans="1:14" ht="19.149999999999999" customHeight="1" thickBot="1">
      <c r="A23" s="236" t="s">
        <v>177</v>
      </c>
      <c r="B23" s="237"/>
      <c r="C23" s="237"/>
      <c r="D23" s="237"/>
      <c r="E23" s="237"/>
      <c r="F23" s="237"/>
      <c r="G23" s="238"/>
      <c r="H23" s="104"/>
      <c r="I23" s="104"/>
    </row>
    <row r="24" spans="1:14">
      <c r="A24" s="240" t="s">
        <v>71</v>
      </c>
      <c r="B24" s="140" t="s">
        <v>72</v>
      </c>
      <c r="C24" s="141">
        <f>1500*(1.435/1.399)</f>
        <v>1538.5989992852037</v>
      </c>
      <c r="D24" s="169">
        <f>C24*6%</f>
        <v>92.315939957112221</v>
      </c>
      <c r="E24" s="169">
        <f>C24*6%</f>
        <v>92.315939957112221</v>
      </c>
      <c r="F24" s="169">
        <f>C24+D24</f>
        <v>1630.914939242316</v>
      </c>
      <c r="G24" s="170">
        <f>C24+D24+E24</f>
        <v>1723.2308791994283</v>
      </c>
      <c r="H24" s="95"/>
      <c r="I24" s="96"/>
    </row>
    <row r="25" spans="1:14">
      <c r="A25" s="234"/>
      <c r="B25" s="18" t="s">
        <v>73</v>
      </c>
      <c r="C25" s="75">
        <f>750*(1.435/1.399)</f>
        <v>769.29949964260186</v>
      </c>
      <c r="D25" s="171">
        <f t="shared" ref="D25:D32" si="0">C25*6%</f>
        <v>46.15796997855611</v>
      </c>
      <c r="E25" s="171">
        <f t="shared" ref="E25:E32" si="1">C25*6%</f>
        <v>46.15796997855611</v>
      </c>
      <c r="F25" s="171">
        <f>C25+D25</f>
        <v>815.457469621158</v>
      </c>
      <c r="G25" s="172">
        <f>C25+D25+E25</f>
        <v>861.61543959971414</v>
      </c>
      <c r="H25" s="95"/>
      <c r="I25" s="96"/>
    </row>
    <row r="26" spans="1:14">
      <c r="A26" s="234"/>
      <c r="B26" s="18" t="s">
        <v>74</v>
      </c>
      <c r="C26" s="75">
        <f>450*(1.435/1.399)</f>
        <v>461.5796997855611</v>
      </c>
      <c r="D26" s="171">
        <f t="shared" si="0"/>
        <v>27.694781987133666</v>
      </c>
      <c r="E26" s="171">
        <f t="shared" si="1"/>
        <v>27.694781987133666</v>
      </c>
      <c r="F26" s="171">
        <f>C26+D26</f>
        <v>489.2744817726948</v>
      </c>
      <c r="G26" s="172">
        <f>C26+D26+E26</f>
        <v>516.96926375982844</v>
      </c>
      <c r="H26" s="95"/>
      <c r="I26" s="96"/>
    </row>
    <row r="27" spans="1:14">
      <c r="A27" s="234" t="s">
        <v>197</v>
      </c>
      <c r="B27" s="18" t="s">
        <v>72</v>
      </c>
      <c r="C27" s="171">
        <f>1725*(1.435/1.399)</f>
        <v>1769.3888491779842</v>
      </c>
      <c r="D27" s="171">
        <f t="shared" si="0"/>
        <v>106.16333095067905</v>
      </c>
      <c r="E27" s="171">
        <f t="shared" si="1"/>
        <v>106.16333095067905</v>
      </c>
      <c r="F27" s="171">
        <f t="shared" ref="F27:F32" si="2">C27+D27</f>
        <v>1875.5521801286632</v>
      </c>
      <c r="G27" s="172">
        <f t="shared" ref="G27:G32" si="3">C27+D27+E27</f>
        <v>1981.7155110793421</v>
      </c>
      <c r="H27" s="95"/>
      <c r="I27" s="96"/>
    </row>
    <row r="28" spans="1:14">
      <c r="A28" s="234"/>
      <c r="B28" s="18" t="s">
        <v>73</v>
      </c>
      <c r="C28" s="171">
        <f>863*(1.435/1.399)</f>
        <v>885.20729092208717</v>
      </c>
      <c r="D28" s="171">
        <f t="shared" si="0"/>
        <v>53.112437455325228</v>
      </c>
      <c r="E28" s="171">
        <f t="shared" si="1"/>
        <v>53.112437455325228</v>
      </c>
      <c r="F28" s="171">
        <f t="shared" si="2"/>
        <v>938.31972837741239</v>
      </c>
      <c r="G28" s="172">
        <f t="shared" si="3"/>
        <v>991.43216583273761</v>
      </c>
      <c r="H28" s="95"/>
      <c r="I28" s="96"/>
    </row>
    <row r="29" spans="1:14">
      <c r="A29" s="234"/>
      <c r="B29" s="18" t="s">
        <v>74</v>
      </c>
      <c r="C29" s="171">
        <f>518*(1.435/1.399)</f>
        <v>531.32952108649033</v>
      </c>
      <c r="D29" s="171">
        <f t="shared" si="0"/>
        <v>31.879771265189419</v>
      </c>
      <c r="E29" s="171">
        <f t="shared" si="1"/>
        <v>31.879771265189419</v>
      </c>
      <c r="F29" s="171">
        <f t="shared" si="2"/>
        <v>563.20929235167978</v>
      </c>
      <c r="G29" s="172">
        <f t="shared" si="3"/>
        <v>595.08906361686923</v>
      </c>
      <c r="H29" s="95"/>
      <c r="I29" s="96"/>
    </row>
    <row r="30" spans="1:14">
      <c r="A30" s="234" t="s">
        <v>198</v>
      </c>
      <c r="B30" s="18" t="s">
        <v>72</v>
      </c>
      <c r="C30" s="171">
        <f>1900*(1.435/1.399)</f>
        <v>1948.892065761258</v>
      </c>
      <c r="D30" s="171">
        <f t="shared" si="0"/>
        <v>116.93352394567547</v>
      </c>
      <c r="E30" s="171">
        <f t="shared" si="1"/>
        <v>116.93352394567547</v>
      </c>
      <c r="F30" s="171">
        <f t="shared" si="2"/>
        <v>2065.8255897069334</v>
      </c>
      <c r="G30" s="172">
        <f t="shared" si="3"/>
        <v>2182.7591136526089</v>
      </c>
      <c r="H30" s="95"/>
      <c r="I30" s="96"/>
    </row>
    <row r="31" spans="1:14">
      <c r="A31" s="234"/>
      <c r="B31" s="18" t="s">
        <v>73</v>
      </c>
      <c r="C31" s="171">
        <f>950*(1.435/1.399)</f>
        <v>974.44603288062899</v>
      </c>
      <c r="D31" s="171">
        <f t="shared" si="0"/>
        <v>58.466761972837737</v>
      </c>
      <c r="E31" s="171">
        <f t="shared" si="1"/>
        <v>58.466761972837737</v>
      </c>
      <c r="F31" s="171">
        <f t="shared" si="2"/>
        <v>1032.9127948534667</v>
      </c>
      <c r="G31" s="172">
        <f t="shared" si="3"/>
        <v>1091.3795568263045</v>
      </c>
      <c r="H31" s="95"/>
      <c r="I31" s="96"/>
    </row>
    <row r="32" spans="1:14" ht="15.75" thickBot="1">
      <c r="A32" s="239"/>
      <c r="B32" s="142" t="s">
        <v>74</v>
      </c>
      <c r="C32" s="173">
        <f>570*(1.435/1.399)</f>
        <v>584.66761972837742</v>
      </c>
      <c r="D32" s="173">
        <f t="shared" si="0"/>
        <v>35.080057183702642</v>
      </c>
      <c r="E32" s="173">
        <f t="shared" si="1"/>
        <v>35.080057183702642</v>
      </c>
      <c r="F32" s="173">
        <f t="shared" si="2"/>
        <v>619.74767691208001</v>
      </c>
      <c r="G32" s="174">
        <f t="shared" si="3"/>
        <v>654.8277340957826</v>
      </c>
      <c r="H32" s="95"/>
      <c r="I32" s="96"/>
    </row>
    <row r="33" spans="1:11" ht="19.149999999999999" customHeight="1" thickBot="1">
      <c r="A33" s="236" t="s">
        <v>178</v>
      </c>
      <c r="B33" s="237"/>
      <c r="C33" s="237"/>
      <c r="D33" s="237"/>
      <c r="E33" s="237"/>
      <c r="F33" s="237"/>
      <c r="G33" s="238"/>
      <c r="H33" s="104"/>
      <c r="I33" s="104"/>
    </row>
    <row r="34" spans="1:11">
      <c r="A34" s="240" t="s">
        <v>71</v>
      </c>
      <c r="B34" s="140" t="s">
        <v>72</v>
      </c>
      <c r="C34" s="141">
        <f>1395*(1.435/1.399)</f>
        <v>1430.8970693352394</v>
      </c>
      <c r="D34" s="169">
        <f>C34*6%</f>
        <v>85.853824160114357</v>
      </c>
      <c r="E34" s="169">
        <f>C34*6%</f>
        <v>85.853824160114357</v>
      </c>
      <c r="F34" s="169">
        <f>C34+D34</f>
        <v>1516.7508934953537</v>
      </c>
      <c r="G34" s="170">
        <f>C34+D34+E34</f>
        <v>1602.604717655468</v>
      </c>
      <c r="I34" s="94"/>
    </row>
    <row r="35" spans="1:11">
      <c r="A35" s="234"/>
      <c r="B35" s="18" t="s">
        <v>73</v>
      </c>
      <c r="C35" s="75">
        <f>750*(1.435/1.399)</f>
        <v>769.29949964260186</v>
      </c>
      <c r="D35" s="171">
        <f t="shared" ref="D35:D39" si="4">C35*6%</f>
        <v>46.15796997855611</v>
      </c>
      <c r="E35" s="171">
        <f t="shared" ref="E35:E39" si="5">C35*6%</f>
        <v>46.15796997855611</v>
      </c>
      <c r="F35" s="171">
        <f>C35+D35</f>
        <v>815.457469621158</v>
      </c>
      <c r="G35" s="172">
        <f>C35+D35+E35</f>
        <v>861.61543959971414</v>
      </c>
      <c r="I35" s="94"/>
    </row>
    <row r="36" spans="1:11">
      <c r="A36" s="234"/>
      <c r="B36" s="18" t="s">
        <v>74</v>
      </c>
      <c r="C36" s="75">
        <f>450*(1.435/1.399)</f>
        <v>461.5796997855611</v>
      </c>
      <c r="D36" s="171">
        <f t="shared" si="4"/>
        <v>27.694781987133666</v>
      </c>
      <c r="E36" s="171">
        <f t="shared" si="5"/>
        <v>27.694781987133666</v>
      </c>
      <c r="F36" s="171">
        <f>C36+D36</f>
        <v>489.2744817726948</v>
      </c>
      <c r="G36" s="172">
        <f>C36+D36+E36</f>
        <v>516.96926375982844</v>
      </c>
      <c r="I36" s="94"/>
    </row>
    <row r="37" spans="1:11" ht="15" customHeight="1">
      <c r="A37" s="234" t="s">
        <v>197</v>
      </c>
      <c r="B37" s="18" t="s">
        <v>72</v>
      </c>
      <c r="C37" s="171">
        <f>1604*(1.435/1.399)</f>
        <v>1645.2751965689779</v>
      </c>
      <c r="D37" s="171">
        <f t="shared" si="4"/>
        <v>98.716511794138668</v>
      </c>
      <c r="E37" s="171">
        <f t="shared" si="5"/>
        <v>98.716511794138668</v>
      </c>
      <c r="F37" s="171">
        <f t="shared" ref="F37:F39" si="6">C37+D37</f>
        <v>1743.9917083631165</v>
      </c>
      <c r="G37" s="172">
        <f t="shared" ref="G37:G39" si="7">C37+D37+E37</f>
        <v>1842.708220157255</v>
      </c>
      <c r="I37" s="94"/>
    </row>
    <row r="38" spans="1:11">
      <c r="A38" s="234"/>
      <c r="B38" s="18" t="s">
        <v>73</v>
      </c>
      <c r="C38" s="171">
        <f>863*(1.435/1.399)</f>
        <v>885.20729092208717</v>
      </c>
      <c r="D38" s="171">
        <f t="shared" si="4"/>
        <v>53.112437455325228</v>
      </c>
      <c r="E38" s="171">
        <f t="shared" si="5"/>
        <v>53.112437455325228</v>
      </c>
      <c r="F38" s="171">
        <f t="shared" si="6"/>
        <v>938.31972837741239</v>
      </c>
      <c r="G38" s="172">
        <f t="shared" si="7"/>
        <v>991.43216583273761</v>
      </c>
      <c r="I38" s="94"/>
    </row>
    <row r="39" spans="1:11" ht="15.75" thickBot="1">
      <c r="A39" s="235"/>
      <c r="B39" s="31" t="s">
        <v>74</v>
      </c>
      <c r="C39" s="175">
        <f>518*(1.435/1.399)</f>
        <v>531.32952108649033</v>
      </c>
      <c r="D39" s="175">
        <f t="shared" si="4"/>
        <v>31.879771265189419</v>
      </c>
      <c r="E39" s="175">
        <f t="shared" si="5"/>
        <v>31.879771265189419</v>
      </c>
      <c r="F39" s="175">
        <f t="shared" si="6"/>
        <v>563.20929235167978</v>
      </c>
      <c r="G39" s="176">
        <f t="shared" si="7"/>
        <v>595.08906361686923</v>
      </c>
      <c r="I39" s="94"/>
    </row>
    <row r="40" spans="1:11" s="95" customFormat="1" ht="15" customHeight="1" thickBot="1">
      <c r="A40" s="79"/>
      <c r="B40" s="80"/>
      <c r="C40" s="81"/>
      <c r="D40" s="78"/>
      <c r="E40" s="78"/>
      <c r="F40" s="78"/>
      <c r="G40" s="78"/>
      <c r="H40" s="78"/>
      <c r="I40" s="78"/>
      <c r="K40" s="96"/>
    </row>
    <row r="41" spans="1:11" ht="27.75" customHeight="1" thickBot="1">
      <c r="A41" s="210" t="s">
        <v>199</v>
      </c>
      <c r="B41" s="211"/>
      <c r="C41" s="211"/>
      <c r="D41" s="211"/>
      <c r="E41" s="211"/>
      <c r="F41" s="211"/>
      <c r="G41" s="212"/>
      <c r="H41" s="106"/>
      <c r="I41" s="106"/>
    </row>
    <row r="42" spans="1:11" ht="32.25" customHeight="1">
      <c r="A42" s="213" t="s">
        <v>69</v>
      </c>
      <c r="B42" s="215" t="s">
        <v>70</v>
      </c>
      <c r="C42" s="217" t="s">
        <v>193</v>
      </c>
      <c r="D42" s="219" t="s">
        <v>145</v>
      </c>
      <c r="E42" s="219"/>
      <c r="F42" s="220" t="s">
        <v>158</v>
      </c>
      <c r="G42" s="221"/>
      <c r="H42" s="103"/>
      <c r="I42" s="82"/>
    </row>
    <row r="43" spans="1:11" ht="39.6" customHeight="1" thickBot="1">
      <c r="A43" s="214"/>
      <c r="B43" s="216"/>
      <c r="C43" s="218"/>
      <c r="D43" s="88" t="s">
        <v>143</v>
      </c>
      <c r="E43" s="88" t="s">
        <v>144</v>
      </c>
      <c r="F43" s="88" t="s">
        <v>194</v>
      </c>
      <c r="G43" s="56" t="s">
        <v>195</v>
      </c>
      <c r="H43" s="82"/>
      <c r="I43" s="82"/>
    </row>
    <row r="44" spans="1:11" ht="19.149999999999999" customHeight="1" thickBot="1">
      <c r="A44" s="236" t="s">
        <v>177</v>
      </c>
      <c r="B44" s="237"/>
      <c r="C44" s="237"/>
      <c r="D44" s="237"/>
      <c r="E44" s="237"/>
      <c r="F44" s="237"/>
      <c r="G44" s="238"/>
      <c r="H44" s="104"/>
      <c r="I44" s="104"/>
    </row>
    <row r="45" spans="1:11">
      <c r="A45" s="240" t="s">
        <v>71</v>
      </c>
      <c r="B45" s="140" t="s">
        <v>72</v>
      </c>
      <c r="C45" s="141">
        <f>1290*(1.435/1.399)</f>
        <v>1323.1951393852753</v>
      </c>
      <c r="D45" s="169">
        <f>C45*6%</f>
        <v>79.391708363116521</v>
      </c>
      <c r="E45" s="169">
        <f>C45*6%</f>
        <v>79.391708363116521</v>
      </c>
      <c r="F45" s="169">
        <f>C45+D45</f>
        <v>1402.5868477483918</v>
      </c>
      <c r="G45" s="170">
        <f>C45+D45+E45</f>
        <v>1481.9785561115084</v>
      </c>
      <c r="H45" s="95"/>
      <c r="I45" s="96"/>
    </row>
    <row r="46" spans="1:11">
      <c r="A46" s="234"/>
      <c r="B46" s="18" t="s">
        <v>73</v>
      </c>
      <c r="C46" s="75">
        <f>645*(1.435/1.399)</f>
        <v>661.59756969263765</v>
      </c>
      <c r="D46" s="171">
        <f t="shared" ref="D46:D53" si="8">C46*6%</f>
        <v>39.695854181558261</v>
      </c>
      <c r="E46" s="171">
        <f t="shared" ref="E46:E53" si="9">C46*6%</f>
        <v>39.695854181558261</v>
      </c>
      <c r="F46" s="171">
        <f>C46+D46</f>
        <v>701.29342387419592</v>
      </c>
      <c r="G46" s="172">
        <f>C46+D46+E46</f>
        <v>740.9892780557542</v>
      </c>
      <c r="H46" s="95"/>
      <c r="I46" s="96"/>
    </row>
    <row r="47" spans="1:11">
      <c r="A47" s="234"/>
      <c r="B47" s="18" t="s">
        <v>74</v>
      </c>
      <c r="C47" s="75">
        <f>387*(1.435/1.399)</f>
        <v>396.95854181558258</v>
      </c>
      <c r="D47" s="171">
        <f t="shared" si="8"/>
        <v>23.817512508934954</v>
      </c>
      <c r="E47" s="171">
        <f t="shared" si="9"/>
        <v>23.817512508934954</v>
      </c>
      <c r="F47" s="171">
        <f>C47+D47</f>
        <v>420.77605432451753</v>
      </c>
      <c r="G47" s="172">
        <f>C47+D47+E47</f>
        <v>444.59356683345248</v>
      </c>
      <c r="H47" s="95"/>
      <c r="I47" s="96"/>
    </row>
    <row r="48" spans="1:11">
      <c r="A48" s="234" t="s">
        <v>197</v>
      </c>
      <c r="B48" s="18" t="s">
        <v>72</v>
      </c>
      <c r="C48" s="171">
        <f>1483*(1.435/1.399)</f>
        <v>1521.1615439599714</v>
      </c>
      <c r="D48" s="171">
        <f t="shared" si="8"/>
        <v>91.269692637598283</v>
      </c>
      <c r="E48" s="171">
        <f t="shared" si="9"/>
        <v>91.269692637598283</v>
      </c>
      <c r="F48" s="171">
        <f t="shared" ref="F48:F53" si="10">C48+D48</f>
        <v>1612.4312365975698</v>
      </c>
      <c r="G48" s="172">
        <f t="shared" ref="G48:G53" si="11">C48+D48+E48</f>
        <v>1703.7009292351681</v>
      </c>
      <c r="H48" s="95"/>
      <c r="I48" s="96"/>
    </row>
    <row r="49" spans="1:11">
      <c r="A49" s="234"/>
      <c r="B49" s="18" t="s">
        <v>73</v>
      </c>
      <c r="C49" s="171">
        <f>741*(1.435/1.399)</f>
        <v>760.06790564689061</v>
      </c>
      <c r="D49" s="171">
        <f t="shared" si="8"/>
        <v>45.604074338813433</v>
      </c>
      <c r="E49" s="171">
        <f t="shared" si="9"/>
        <v>45.604074338813433</v>
      </c>
      <c r="F49" s="171">
        <f t="shared" si="10"/>
        <v>805.67197998570407</v>
      </c>
      <c r="G49" s="172">
        <f t="shared" si="11"/>
        <v>851.27605432451753</v>
      </c>
      <c r="H49" s="95"/>
      <c r="I49" s="96"/>
    </row>
    <row r="50" spans="1:11">
      <c r="A50" s="234"/>
      <c r="B50" s="18" t="s">
        <v>74</v>
      </c>
      <c r="C50" s="171">
        <f>445*(1.435/1.399)</f>
        <v>456.45103645461046</v>
      </c>
      <c r="D50" s="171">
        <f t="shared" si="8"/>
        <v>27.387062187276626</v>
      </c>
      <c r="E50" s="171">
        <f t="shared" si="9"/>
        <v>27.387062187276626</v>
      </c>
      <c r="F50" s="171">
        <f t="shared" si="10"/>
        <v>483.83809864188709</v>
      </c>
      <c r="G50" s="172">
        <f t="shared" si="11"/>
        <v>511.22516082916371</v>
      </c>
      <c r="H50" s="95"/>
      <c r="I50" s="96"/>
    </row>
    <row r="51" spans="1:11">
      <c r="A51" s="234" t="s">
        <v>198</v>
      </c>
      <c r="B51" s="18" t="s">
        <v>72</v>
      </c>
      <c r="C51" s="171">
        <f>1677*(1.435/1.399)</f>
        <v>1720.1536812008578</v>
      </c>
      <c r="D51" s="171">
        <f t="shared" si="8"/>
        <v>103.20922087205146</v>
      </c>
      <c r="E51" s="171">
        <f t="shared" si="9"/>
        <v>103.20922087205146</v>
      </c>
      <c r="F51" s="171">
        <f t="shared" si="10"/>
        <v>1823.3629020729093</v>
      </c>
      <c r="G51" s="172">
        <f t="shared" si="11"/>
        <v>1926.5721229449607</v>
      </c>
      <c r="H51" s="95"/>
      <c r="I51" s="96"/>
    </row>
    <row r="52" spans="1:11">
      <c r="A52" s="234"/>
      <c r="B52" s="18" t="s">
        <v>73</v>
      </c>
      <c r="C52" s="171">
        <f>838*(1.435/1.399)</f>
        <v>859.56397426733383</v>
      </c>
      <c r="D52" s="171">
        <f t="shared" si="8"/>
        <v>51.573838456040029</v>
      </c>
      <c r="E52" s="171">
        <f t="shared" si="9"/>
        <v>51.573838456040029</v>
      </c>
      <c r="F52" s="171">
        <f t="shared" si="10"/>
        <v>911.13781272337383</v>
      </c>
      <c r="G52" s="172">
        <f t="shared" si="11"/>
        <v>962.71165117941382</v>
      </c>
      <c r="H52" s="95"/>
      <c r="I52" s="96"/>
    </row>
    <row r="53" spans="1:11" ht="15.75" thickBot="1">
      <c r="A53" s="239"/>
      <c r="B53" s="142" t="s">
        <v>74</v>
      </c>
      <c r="C53" s="173">
        <f>503*(1.435/1.399)</f>
        <v>515.94353109363828</v>
      </c>
      <c r="D53" s="173">
        <f t="shared" si="8"/>
        <v>30.956611865618296</v>
      </c>
      <c r="E53" s="173">
        <f t="shared" si="9"/>
        <v>30.956611865618296</v>
      </c>
      <c r="F53" s="173">
        <f t="shared" si="10"/>
        <v>546.90014295925653</v>
      </c>
      <c r="G53" s="174">
        <f t="shared" si="11"/>
        <v>577.85675482487477</v>
      </c>
      <c r="H53" s="95"/>
      <c r="I53" s="96"/>
    </row>
    <row r="54" spans="1:11" ht="19.149999999999999" customHeight="1" thickBot="1">
      <c r="A54" s="236" t="s">
        <v>178</v>
      </c>
      <c r="B54" s="237"/>
      <c r="C54" s="237"/>
      <c r="D54" s="237"/>
      <c r="E54" s="237"/>
      <c r="F54" s="237"/>
      <c r="G54" s="238"/>
      <c r="H54" s="104"/>
      <c r="I54" s="104"/>
    </row>
    <row r="55" spans="1:11">
      <c r="A55" s="240" t="s">
        <v>71</v>
      </c>
      <c r="B55" s="140" t="s">
        <v>72</v>
      </c>
      <c r="C55" s="141">
        <f>1200*(1.435/1.399)</f>
        <v>1230.879199428163</v>
      </c>
      <c r="D55" s="169">
        <f>C55*6%</f>
        <v>73.852751965689777</v>
      </c>
      <c r="E55" s="169">
        <f>C55*6%</f>
        <v>73.852751965689777</v>
      </c>
      <c r="F55" s="169">
        <f>C55+D55</f>
        <v>1304.7319513938528</v>
      </c>
      <c r="G55" s="170">
        <f>C55+D55+E55</f>
        <v>1378.5847033595426</v>
      </c>
      <c r="I55" s="94"/>
    </row>
    <row r="56" spans="1:11">
      <c r="A56" s="234"/>
      <c r="B56" s="18" t="s">
        <v>73</v>
      </c>
      <c r="C56" s="75">
        <f>645*(1.435/1.399)</f>
        <v>661.59756969263765</v>
      </c>
      <c r="D56" s="171">
        <f t="shared" ref="D56:D60" si="12">C56*6%</f>
        <v>39.695854181558261</v>
      </c>
      <c r="E56" s="171">
        <f t="shared" ref="E56:E60" si="13">C56*6%</f>
        <v>39.695854181558261</v>
      </c>
      <c r="F56" s="171">
        <f>C56+D56</f>
        <v>701.29342387419592</v>
      </c>
      <c r="G56" s="172">
        <f>C56+D56+E56</f>
        <v>740.9892780557542</v>
      </c>
      <c r="I56" s="94"/>
    </row>
    <row r="57" spans="1:11">
      <c r="A57" s="234"/>
      <c r="B57" s="18" t="s">
        <v>74</v>
      </c>
      <c r="C57" s="75">
        <f>387*(1.435/1.399)</f>
        <v>396.95854181558258</v>
      </c>
      <c r="D57" s="171">
        <f t="shared" si="12"/>
        <v>23.817512508934954</v>
      </c>
      <c r="E57" s="171">
        <f t="shared" si="13"/>
        <v>23.817512508934954</v>
      </c>
      <c r="F57" s="171">
        <f>C57+D57</f>
        <v>420.77605432451753</v>
      </c>
      <c r="G57" s="172">
        <f>C57+D57+E57</f>
        <v>444.59356683345248</v>
      </c>
      <c r="I57" s="94"/>
    </row>
    <row r="58" spans="1:11" s="95" customFormat="1">
      <c r="A58" s="234" t="s">
        <v>197</v>
      </c>
      <c r="B58" s="18" t="s">
        <v>72</v>
      </c>
      <c r="C58" s="171">
        <f>1380*(1.435/1.399)</f>
        <v>1415.5110793423873</v>
      </c>
      <c r="D58" s="171">
        <f t="shared" si="12"/>
        <v>84.930664760543237</v>
      </c>
      <c r="E58" s="171">
        <f t="shared" si="13"/>
        <v>84.930664760543237</v>
      </c>
      <c r="F58" s="171">
        <f t="shared" ref="F58:F60" si="14">C58+D58</f>
        <v>1500.4417441029307</v>
      </c>
      <c r="G58" s="172">
        <f t="shared" ref="G58:G60" si="15">C58+D58+E58</f>
        <v>1585.372408863474</v>
      </c>
      <c r="H58" s="78"/>
      <c r="I58" s="78"/>
      <c r="K58" s="96"/>
    </row>
    <row r="59" spans="1:11" s="95" customFormat="1">
      <c r="A59" s="234"/>
      <c r="B59" s="18" t="s">
        <v>73</v>
      </c>
      <c r="C59" s="171">
        <f>741*(1.435/1.399)</f>
        <v>760.06790564689061</v>
      </c>
      <c r="D59" s="171">
        <f t="shared" si="12"/>
        <v>45.604074338813433</v>
      </c>
      <c r="E59" s="171">
        <f t="shared" si="13"/>
        <v>45.604074338813433</v>
      </c>
      <c r="F59" s="171">
        <f t="shared" si="14"/>
        <v>805.67197998570407</v>
      </c>
      <c r="G59" s="172">
        <f t="shared" si="15"/>
        <v>851.27605432451753</v>
      </c>
      <c r="H59" s="78"/>
      <c r="I59" s="78"/>
      <c r="K59" s="96"/>
    </row>
    <row r="60" spans="1:11" s="95" customFormat="1" ht="15.75" thickBot="1">
      <c r="A60" s="235"/>
      <c r="B60" s="31" t="s">
        <v>74</v>
      </c>
      <c r="C60" s="175">
        <f>445*(1.435/1.399)</f>
        <v>456.45103645461046</v>
      </c>
      <c r="D60" s="175">
        <f t="shared" si="12"/>
        <v>27.387062187276626</v>
      </c>
      <c r="E60" s="175">
        <f t="shared" si="13"/>
        <v>27.387062187276626</v>
      </c>
      <c r="F60" s="175">
        <f t="shared" si="14"/>
        <v>483.83809864188709</v>
      </c>
      <c r="G60" s="176">
        <f t="shared" si="15"/>
        <v>511.22516082916371</v>
      </c>
      <c r="H60" s="78"/>
      <c r="I60" s="78"/>
      <c r="K60" s="96"/>
    </row>
    <row r="61" spans="1:11" s="95" customFormat="1">
      <c r="A61" s="79"/>
      <c r="B61" s="80"/>
      <c r="C61" s="81"/>
      <c r="D61" s="78"/>
      <c r="E61" s="78"/>
      <c r="F61" s="78"/>
      <c r="G61" s="78"/>
      <c r="H61" s="78"/>
      <c r="I61" s="78"/>
      <c r="K61" s="96"/>
    </row>
    <row r="62" spans="1:11" s="95" customFormat="1">
      <c r="A62" s="79"/>
      <c r="B62" s="80"/>
      <c r="C62" s="81"/>
      <c r="D62" s="78"/>
      <c r="E62" s="78"/>
      <c r="F62" s="78"/>
      <c r="G62" s="78"/>
      <c r="H62" s="78"/>
      <c r="I62" s="78"/>
      <c r="K62" s="96"/>
    </row>
    <row r="63" spans="1:11">
      <c r="A63" s="101"/>
      <c r="B63" s="101"/>
      <c r="C63" s="102"/>
      <c r="D63" s="102"/>
      <c r="E63" s="102"/>
      <c r="F63" s="102"/>
    </row>
    <row r="64" spans="1:11">
      <c r="A64" s="101"/>
      <c r="B64" s="101"/>
      <c r="C64" s="102"/>
      <c r="D64" s="102"/>
      <c r="E64" s="102"/>
      <c r="F64" s="102"/>
    </row>
    <row r="65" spans="1:6">
      <c r="A65" s="101"/>
      <c r="B65" s="101"/>
      <c r="C65" s="102"/>
      <c r="D65" s="102"/>
      <c r="E65" s="102"/>
      <c r="F65" s="102"/>
    </row>
  </sheetData>
  <mergeCells count="43">
    <mergeCell ref="A58:A60"/>
    <mergeCell ref="A24:A26"/>
    <mergeCell ref="A34:A36"/>
    <mergeCell ref="A21:A22"/>
    <mergeCell ref="B21:B22"/>
    <mergeCell ref="A55:A57"/>
    <mergeCell ref="A45:A47"/>
    <mergeCell ref="A54:G54"/>
    <mergeCell ref="A48:A50"/>
    <mergeCell ref="A51:A53"/>
    <mergeCell ref="D21:E21"/>
    <mergeCell ref="F21:G21"/>
    <mergeCell ref="A23:G23"/>
    <mergeCell ref="A33:G33"/>
    <mergeCell ref="A44:G44"/>
    <mergeCell ref="C21:C22"/>
    <mergeCell ref="A27:A29"/>
    <mergeCell ref="A30:A32"/>
    <mergeCell ref="A9:G9"/>
    <mergeCell ref="A6:G6"/>
    <mergeCell ref="A41:G41"/>
    <mergeCell ref="A42:A43"/>
    <mergeCell ref="B42:B43"/>
    <mergeCell ref="C42:C43"/>
    <mergeCell ref="D42:E42"/>
    <mergeCell ref="F42:G42"/>
    <mergeCell ref="A11:B11"/>
    <mergeCell ref="A17:G17"/>
    <mergeCell ref="A20:G20"/>
    <mergeCell ref="A18:G18"/>
    <mergeCell ref="A19:G19"/>
    <mergeCell ref="A7:G7"/>
    <mergeCell ref="A8:G8"/>
    <mergeCell ref="A37:A39"/>
    <mergeCell ref="C11:G11"/>
    <mergeCell ref="C12:G12"/>
    <mergeCell ref="C13:G13"/>
    <mergeCell ref="A15:B15"/>
    <mergeCell ref="C14:G14"/>
    <mergeCell ref="C15:G15"/>
    <mergeCell ref="A12:B12"/>
    <mergeCell ref="A13:B13"/>
    <mergeCell ref="A14:B14"/>
  </mergeCells>
  <pageMargins left="0.48" right="0.52" top="0.74803149606299213" bottom="0.74803149606299213" header="0.31496062992125984" footer="0.31496062992125984"/>
  <pageSetup paperSize="9" scale="55" orientation="portrait" r:id="rId1"/>
  <drawing r:id="rId2"/>
</worksheet>
</file>

<file path=xl/worksheets/sheet3.xml><?xml version="1.0" encoding="utf-8"?>
<worksheet xmlns="http://schemas.openxmlformats.org/spreadsheetml/2006/main" xmlns:r="http://schemas.openxmlformats.org/officeDocument/2006/relationships">
  <sheetPr>
    <tabColor theme="2" tint="-0.249977111117893"/>
    <pageSetUpPr fitToPage="1"/>
  </sheetPr>
  <dimension ref="A6:J107"/>
  <sheetViews>
    <sheetView topLeftCell="A81" zoomScaleSheetLayoutView="100" workbookViewId="0">
      <selection activeCell="D104" sqref="D104"/>
    </sheetView>
  </sheetViews>
  <sheetFormatPr defaultColWidth="9.140625" defaultRowHeight="15"/>
  <cols>
    <col min="1" max="1" width="13.28515625" style="16" customWidth="1"/>
    <col min="2" max="2" width="36.85546875" style="16" customWidth="1"/>
    <col min="3" max="3" width="18" style="16" customWidth="1"/>
    <col min="4" max="4" width="17.7109375" style="16" customWidth="1"/>
    <col min="5" max="5" width="19.85546875" style="16" customWidth="1"/>
    <col min="6" max="6" width="22.42578125" style="16" customWidth="1"/>
    <col min="7" max="7" width="5.42578125" style="16" customWidth="1"/>
    <col min="8" max="8" width="9.140625" style="16"/>
    <col min="9" max="9" width="12.140625" style="16" customWidth="1"/>
    <col min="10" max="10" width="9.140625" style="41"/>
    <col min="11" max="16384" width="9.140625" style="16"/>
  </cols>
  <sheetData>
    <row r="6" spans="1:10" s="20" customFormat="1" ht="26.25" customHeight="1">
      <c r="A6" s="204" t="s">
        <v>83</v>
      </c>
      <c r="B6" s="204"/>
      <c r="C6" s="204"/>
      <c r="D6" s="204"/>
      <c r="E6" s="204"/>
      <c r="J6" s="41"/>
    </row>
    <row r="7" spans="1:10" s="20" customFormat="1" ht="50.25" customHeight="1">
      <c r="A7" s="203" t="s">
        <v>166</v>
      </c>
      <c r="B7" s="203"/>
      <c r="C7" s="203"/>
      <c r="D7" s="203"/>
      <c r="E7" s="203"/>
      <c r="J7" s="41"/>
    </row>
    <row r="8" spans="1:10" s="20" customFormat="1" ht="24" customHeight="1">
      <c r="A8" s="208" t="s">
        <v>173</v>
      </c>
      <c r="B8" s="208"/>
      <c r="C8" s="208"/>
      <c r="D8" s="208"/>
      <c r="E8" s="208"/>
      <c r="J8" s="41"/>
    </row>
    <row r="9" spans="1:10" s="20" customFormat="1" ht="18.75" customHeight="1">
      <c r="A9" s="208" t="s">
        <v>172</v>
      </c>
      <c r="B9" s="208"/>
      <c r="C9" s="208"/>
      <c r="D9" s="208"/>
      <c r="E9" s="208"/>
      <c r="J9" s="41"/>
    </row>
    <row r="10" spans="1:10" s="21" customFormat="1" ht="15.75" thickBot="1">
      <c r="A10" s="263"/>
      <c r="B10" s="200"/>
      <c r="J10" s="41"/>
    </row>
    <row r="11" spans="1:10" s="21" customFormat="1" ht="26.25" customHeight="1">
      <c r="A11" s="201" t="s">
        <v>85</v>
      </c>
      <c r="B11" s="202"/>
      <c r="C11" s="268"/>
      <c r="D11" s="268"/>
      <c r="E11" s="269"/>
      <c r="J11" s="41"/>
    </row>
    <row r="12" spans="1:10" s="21" customFormat="1" ht="18.75" customHeight="1">
      <c r="A12" s="198" t="s">
        <v>86</v>
      </c>
      <c r="B12" s="199"/>
      <c r="C12" s="264"/>
      <c r="D12" s="264"/>
      <c r="E12" s="265"/>
      <c r="J12" s="41"/>
    </row>
    <row r="13" spans="1:10" s="21" customFormat="1" ht="17.25" customHeight="1">
      <c r="A13" s="198" t="s">
        <v>80</v>
      </c>
      <c r="B13" s="199"/>
      <c r="C13" s="264"/>
      <c r="D13" s="264"/>
      <c r="E13" s="265"/>
      <c r="J13" s="41"/>
    </row>
    <row r="14" spans="1:10" s="21" customFormat="1" ht="19.5" customHeight="1">
      <c r="A14" s="198" t="s">
        <v>81</v>
      </c>
      <c r="B14" s="199"/>
      <c r="C14" s="264"/>
      <c r="D14" s="264"/>
      <c r="E14" s="265"/>
      <c r="J14" s="41"/>
    </row>
    <row r="15" spans="1:10" s="21" customFormat="1" ht="20.25" customHeight="1" thickBot="1">
      <c r="A15" s="182" t="s">
        <v>82</v>
      </c>
      <c r="B15" s="183"/>
      <c r="C15" s="266"/>
      <c r="D15" s="266"/>
      <c r="E15" s="267"/>
      <c r="J15" s="41"/>
    </row>
    <row r="16" spans="1:10" s="21" customFormat="1" ht="15.75" thickBot="1">
      <c r="A16" s="143"/>
      <c r="B16" s="143"/>
      <c r="C16" s="144"/>
      <c r="D16" s="144"/>
      <c r="E16" s="144"/>
      <c r="J16" s="41"/>
    </row>
    <row r="17" spans="1:10" ht="24" customHeight="1" thickBot="1">
      <c r="A17" s="273" t="s">
        <v>204</v>
      </c>
      <c r="B17" s="274"/>
      <c r="C17" s="274"/>
      <c r="D17" s="274"/>
      <c r="E17" s="275"/>
      <c r="F17" s="82"/>
      <c r="G17" s="82"/>
    </row>
    <row r="18" spans="1:10">
      <c r="A18" s="252" t="s">
        <v>192</v>
      </c>
      <c r="B18" s="253"/>
      <c r="C18" s="253"/>
      <c r="D18" s="253"/>
      <c r="E18" s="254"/>
      <c r="F18" s="105"/>
      <c r="G18" s="105"/>
    </row>
    <row r="19" spans="1:10" ht="24" customHeight="1">
      <c r="A19" s="270" t="s">
        <v>180</v>
      </c>
      <c r="B19" s="271"/>
      <c r="C19" s="271"/>
      <c r="D19" s="271"/>
      <c r="E19" s="272"/>
    </row>
    <row r="20" spans="1:10" ht="77.45" customHeight="1">
      <c r="A20" s="145" t="s">
        <v>66</v>
      </c>
      <c r="B20" s="256" t="s">
        <v>67</v>
      </c>
      <c r="C20" s="256"/>
      <c r="D20" s="89" t="s">
        <v>146</v>
      </c>
      <c r="E20" s="90" t="s">
        <v>190</v>
      </c>
      <c r="G20" s="53"/>
      <c r="H20" s="53"/>
      <c r="I20" s="41"/>
      <c r="J20" s="16"/>
    </row>
    <row r="21" spans="1:10">
      <c r="A21" s="127" t="s">
        <v>31</v>
      </c>
      <c r="B21" s="255" t="s">
        <v>32</v>
      </c>
      <c r="C21" s="255"/>
      <c r="D21" s="52">
        <v>2.6600000000000002E-2</v>
      </c>
      <c r="E21" s="146"/>
      <c r="I21" s="41"/>
      <c r="J21" s="16"/>
    </row>
    <row r="22" spans="1:10">
      <c r="A22" s="127" t="s">
        <v>33</v>
      </c>
      <c r="B22" s="255" t="s">
        <v>34</v>
      </c>
      <c r="C22" s="255"/>
      <c r="D22" s="52">
        <v>0.28000000000000003</v>
      </c>
      <c r="E22" s="146"/>
      <c r="I22" s="41"/>
      <c r="J22" s="16"/>
    </row>
    <row r="23" spans="1:10">
      <c r="A23" s="127" t="s">
        <v>37</v>
      </c>
      <c r="B23" s="255" t="s">
        <v>38</v>
      </c>
      <c r="C23" s="255"/>
      <c r="D23" s="55">
        <v>6.6699999999999995E-2</v>
      </c>
      <c r="E23" s="146"/>
      <c r="I23" s="41"/>
      <c r="J23" s="16"/>
    </row>
    <row r="24" spans="1:10">
      <c r="A24" s="127" t="s">
        <v>39</v>
      </c>
      <c r="B24" s="255" t="s">
        <v>40</v>
      </c>
      <c r="C24" s="255"/>
      <c r="D24" s="55">
        <v>0.1</v>
      </c>
      <c r="E24" s="146"/>
      <c r="I24" s="41"/>
      <c r="J24" s="16"/>
    </row>
    <row r="25" spans="1:10">
      <c r="A25" s="127" t="s">
        <v>41</v>
      </c>
      <c r="B25" s="255" t="s">
        <v>42</v>
      </c>
      <c r="C25" s="255"/>
      <c r="D25" s="55">
        <v>9.3299999999999994E-2</v>
      </c>
      <c r="E25" s="146"/>
      <c r="I25" s="41"/>
      <c r="J25" s="16"/>
    </row>
    <row r="26" spans="1:10">
      <c r="A26" s="127" t="s">
        <v>43</v>
      </c>
      <c r="B26" s="255" t="s">
        <v>44</v>
      </c>
      <c r="C26" s="255"/>
      <c r="D26" s="55">
        <v>1.67E-2</v>
      </c>
      <c r="E26" s="146"/>
      <c r="G26" s="54"/>
      <c r="I26" s="41"/>
      <c r="J26" s="16"/>
    </row>
    <row r="27" spans="1:10">
      <c r="A27" s="127" t="s">
        <v>45</v>
      </c>
      <c r="B27" s="255" t="s">
        <v>46</v>
      </c>
      <c r="C27" s="255"/>
      <c r="D27" s="55">
        <v>2.6600000000000002E-2</v>
      </c>
      <c r="E27" s="146"/>
      <c r="I27" s="41"/>
      <c r="J27" s="16"/>
    </row>
    <row r="28" spans="1:10">
      <c r="A28" s="127" t="s">
        <v>47</v>
      </c>
      <c r="B28" s="255" t="s">
        <v>48</v>
      </c>
      <c r="C28" s="255"/>
      <c r="D28" s="55">
        <v>6.7000000000000004E-2</v>
      </c>
      <c r="E28" s="146"/>
      <c r="I28" s="41"/>
      <c r="J28" s="16"/>
    </row>
    <row r="29" spans="1:10">
      <c r="A29" s="127" t="s">
        <v>49</v>
      </c>
      <c r="B29" s="255" t="s">
        <v>50</v>
      </c>
      <c r="C29" s="255"/>
      <c r="D29" s="55">
        <v>3.3300000000000003E-2</v>
      </c>
      <c r="E29" s="146"/>
      <c r="I29" s="41"/>
      <c r="J29" s="16"/>
    </row>
    <row r="30" spans="1:10" ht="30" customHeight="1">
      <c r="A30" s="127" t="s">
        <v>51</v>
      </c>
      <c r="B30" s="255" t="s">
        <v>68</v>
      </c>
      <c r="C30" s="255"/>
      <c r="D30" s="55">
        <v>0.06</v>
      </c>
      <c r="E30" s="146"/>
      <c r="I30" s="41"/>
      <c r="J30" s="16"/>
    </row>
    <row r="31" spans="1:10">
      <c r="A31" s="127" t="s">
        <v>52</v>
      </c>
      <c r="B31" s="255" t="s">
        <v>53</v>
      </c>
      <c r="C31" s="255"/>
      <c r="D31" s="55">
        <v>0.05</v>
      </c>
      <c r="E31" s="146"/>
      <c r="I31" s="41"/>
      <c r="J31" s="16"/>
    </row>
    <row r="32" spans="1:10">
      <c r="A32" s="127" t="s">
        <v>54</v>
      </c>
      <c r="B32" s="255" t="s">
        <v>55</v>
      </c>
      <c r="C32" s="255"/>
      <c r="D32" s="55">
        <v>0.01</v>
      </c>
      <c r="E32" s="146"/>
      <c r="I32" s="41"/>
      <c r="J32" s="16"/>
    </row>
    <row r="33" spans="1:10">
      <c r="A33" s="127" t="s">
        <v>56</v>
      </c>
      <c r="B33" s="255" t="s">
        <v>57</v>
      </c>
      <c r="C33" s="255"/>
      <c r="D33" s="55">
        <v>2.6600000000000002E-2</v>
      </c>
      <c r="E33" s="146"/>
      <c r="I33" s="41"/>
      <c r="J33" s="16"/>
    </row>
    <row r="34" spans="1:10">
      <c r="A34" s="127" t="s">
        <v>58</v>
      </c>
      <c r="B34" s="255" t="s">
        <v>59</v>
      </c>
      <c r="C34" s="255"/>
      <c r="D34" s="55">
        <v>2.6600000000000002E-2</v>
      </c>
      <c r="E34" s="146"/>
      <c r="I34" s="41"/>
      <c r="J34" s="16"/>
    </row>
    <row r="35" spans="1:10">
      <c r="A35" s="127" t="s">
        <v>60</v>
      </c>
      <c r="B35" s="255" t="s">
        <v>61</v>
      </c>
      <c r="C35" s="255"/>
      <c r="D35" s="55">
        <v>4.6699999999999998E-2</v>
      </c>
      <c r="E35" s="146"/>
      <c r="I35" s="41"/>
      <c r="J35" s="16"/>
    </row>
    <row r="36" spans="1:10">
      <c r="A36" s="127" t="s">
        <v>62</v>
      </c>
      <c r="B36" s="255" t="s">
        <v>63</v>
      </c>
      <c r="C36" s="255"/>
      <c r="D36" s="55">
        <v>5.33E-2</v>
      </c>
      <c r="E36" s="146"/>
      <c r="I36" s="41"/>
      <c r="J36" s="16"/>
    </row>
    <row r="37" spans="1:10" ht="15.75" thickBot="1">
      <c r="A37" s="147" t="s">
        <v>64</v>
      </c>
      <c r="B37" s="257" t="s">
        <v>208</v>
      </c>
      <c r="C37" s="257"/>
      <c r="D37" s="148">
        <v>1.66E-2</v>
      </c>
      <c r="E37" s="149"/>
      <c r="I37" s="41"/>
      <c r="J37" s="16"/>
    </row>
    <row r="38" spans="1:10" ht="15.75" thickBot="1">
      <c r="A38" s="150"/>
      <c r="B38" s="258" t="s">
        <v>147</v>
      </c>
      <c r="C38" s="258"/>
      <c r="D38" s="151">
        <f>SUM(D21:D37)</f>
        <v>0.99999999999999989</v>
      </c>
      <c r="E38" s="152">
        <f>SUM(E21:E37)</f>
        <v>0</v>
      </c>
      <c r="I38" s="41"/>
      <c r="J38" s="16"/>
    </row>
    <row r="39" spans="1:10" s="82" customFormat="1" ht="15.75" thickBot="1">
      <c r="A39" s="111"/>
      <c r="B39" s="112"/>
      <c r="C39" s="112"/>
      <c r="D39" s="113"/>
      <c r="E39" s="113"/>
      <c r="I39" s="114"/>
    </row>
    <row r="40" spans="1:10">
      <c r="A40" s="260" t="s">
        <v>188</v>
      </c>
      <c r="B40" s="261"/>
      <c r="C40" s="261"/>
      <c r="D40" s="261"/>
      <c r="E40" s="262"/>
    </row>
    <row r="41" spans="1:10" ht="38.25">
      <c r="A41" s="145" t="s">
        <v>66</v>
      </c>
      <c r="B41" s="256" t="s">
        <v>67</v>
      </c>
      <c r="C41" s="256"/>
      <c r="D41" s="89" t="s">
        <v>146</v>
      </c>
      <c r="E41" s="90" t="s">
        <v>190</v>
      </c>
    </row>
    <row r="42" spans="1:10">
      <c r="A42" s="127" t="s">
        <v>31</v>
      </c>
      <c r="B42" s="255" t="s">
        <v>32</v>
      </c>
      <c r="C42" s="255"/>
      <c r="D42" s="52">
        <v>2.87E-2</v>
      </c>
      <c r="E42" s="146"/>
      <c r="G42" s="41"/>
    </row>
    <row r="43" spans="1:10">
      <c r="A43" s="127" t="s">
        <v>35</v>
      </c>
      <c r="B43" s="255" t="s">
        <v>36</v>
      </c>
      <c r="C43" s="255"/>
      <c r="D43" s="52">
        <v>0.22579999999999997</v>
      </c>
      <c r="E43" s="146"/>
      <c r="G43" s="41"/>
    </row>
    <row r="44" spans="1:10">
      <c r="A44" s="127" t="s">
        <v>37</v>
      </c>
      <c r="B44" s="255" t="s">
        <v>38</v>
      </c>
      <c r="C44" s="255"/>
      <c r="D44" s="52">
        <v>7.17E-2</v>
      </c>
      <c r="E44" s="146"/>
      <c r="G44" s="41"/>
    </row>
    <row r="45" spans="1:10">
      <c r="A45" s="127" t="s">
        <v>39</v>
      </c>
      <c r="B45" s="255" t="s">
        <v>40</v>
      </c>
      <c r="C45" s="255"/>
      <c r="D45" s="52">
        <v>0.1075</v>
      </c>
      <c r="E45" s="146"/>
      <c r="G45" s="41"/>
    </row>
    <row r="46" spans="1:10">
      <c r="A46" s="127" t="s">
        <v>41</v>
      </c>
      <c r="B46" s="255" t="s">
        <v>42</v>
      </c>
      <c r="C46" s="255"/>
      <c r="D46" s="52">
        <v>0.10039999999999999</v>
      </c>
      <c r="E46" s="146"/>
      <c r="G46" s="41"/>
    </row>
    <row r="47" spans="1:10">
      <c r="A47" s="127" t="s">
        <v>43</v>
      </c>
      <c r="B47" s="255" t="s">
        <v>44</v>
      </c>
      <c r="C47" s="255"/>
      <c r="D47" s="52">
        <v>1.7899999999999999E-2</v>
      </c>
      <c r="E47" s="146"/>
      <c r="G47" s="41"/>
    </row>
    <row r="48" spans="1:10">
      <c r="A48" s="127" t="s">
        <v>45</v>
      </c>
      <c r="B48" s="255" t="s">
        <v>46</v>
      </c>
      <c r="C48" s="255"/>
      <c r="D48" s="52">
        <v>2.87E-2</v>
      </c>
      <c r="E48" s="146"/>
      <c r="G48" s="41"/>
    </row>
    <row r="49" spans="1:7">
      <c r="A49" s="127" t="s">
        <v>47</v>
      </c>
      <c r="B49" s="255" t="s">
        <v>48</v>
      </c>
      <c r="C49" s="255"/>
      <c r="D49" s="52">
        <v>7.17E-2</v>
      </c>
      <c r="E49" s="146"/>
      <c r="G49" s="41"/>
    </row>
    <row r="50" spans="1:7">
      <c r="A50" s="127" t="s">
        <v>49</v>
      </c>
      <c r="B50" s="255" t="s">
        <v>50</v>
      </c>
      <c r="C50" s="255"/>
      <c r="D50" s="52">
        <v>3.5799999999999998E-2</v>
      </c>
      <c r="E50" s="146"/>
      <c r="G50" s="41"/>
    </row>
    <row r="51" spans="1:7" ht="30" customHeight="1">
      <c r="A51" s="127" t="s">
        <v>51</v>
      </c>
      <c r="B51" s="255" t="s">
        <v>68</v>
      </c>
      <c r="C51" s="255"/>
      <c r="D51" s="52">
        <v>6.4500000000000002E-2</v>
      </c>
      <c r="E51" s="146"/>
      <c r="G51" s="41"/>
    </row>
    <row r="52" spans="1:7">
      <c r="A52" s="127" t="s">
        <v>52</v>
      </c>
      <c r="B52" s="255" t="s">
        <v>53</v>
      </c>
      <c r="C52" s="255"/>
      <c r="D52" s="52">
        <v>5.3800000000000001E-2</v>
      </c>
      <c r="E52" s="146"/>
      <c r="G52" s="41"/>
    </row>
    <row r="53" spans="1:7">
      <c r="A53" s="127" t="s">
        <v>54</v>
      </c>
      <c r="B53" s="255" t="s">
        <v>55</v>
      </c>
      <c r="C53" s="255"/>
      <c r="D53" s="52">
        <v>1.0700000000000001E-2</v>
      </c>
      <c r="E53" s="146"/>
      <c r="G53" s="41"/>
    </row>
    <row r="54" spans="1:7">
      <c r="A54" s="127" t="s">
        <v>56</v>
      </c>
      <c r="B54" s="255" t="s">
        <v>57</v>
      </c>
      <c r="C54" s="255"/>
      <c r="D54" s="52">
        <v>2.87E-2</v>
      </c>
      <c r="E54" s="146"/>
      <c r="G54" s="41"/>
    </row>
    <row r="55" spans="1:7">
      <c r="A55" s="127" t="s">
        <v>58</v>
      </c>
      <c r="B55" s="255" t="s">
        <v>59</v>
      </c>
      <c r="C55" s="255"/>
      <c r="D55" s="52">
        <v>2.87E-2</v>
      </c>
      <c r="E55" s="146"/>
      <c r="G55" s="41"/>
    </row>
    <row r="56" spans="1:7">
      <c r="A56" s="127" t="s">
        <v>60</v>
      </c>
      <c r="B56" s="255" t="s">
        <v>61</v>
      </c>
      <c r="C56" s="255"/>
      <c r="D56" s="52">
        <v>5.0199999999999995E-2</v>
      </c>
      <c r="E56" s="146"/>
      <c r="G56" s="41"/>
    </row>
    <row r="57" spans="1:7">
      <c r="A57" s="127" t="s">
        <v>62</v>
      </c>
      <c r="B57" s="255" t="s">
        <v>63</v>
      </c>
      <c r="C57" s="255"/>
      <c r="D57" s="52">
        <v>5.7300000000000004E-2</v>
      </c>
      <c r="E57" s="146"/>
      <c r="G57" s="41"/>
    </row>
    <row r="58" spans="1:7" ht="15.75" thickBot="1">
      <c r="A58" s="147" t="s">
        <v>64</v>
      </c>
      <c r="B58" s="257" t="s">
        <v>65</v>
      </c>
      <c r="C58" s="257"/>
      <c r="D58" s="148">
        <v>1.7899999999999999E-2</v>
      </c>
      <c r="E58" s="149"/>
      <c r="G58" s="41"/>
    </row>
    <row r="59" spans="1:7" ht="15.75" thickBot="1">
      <c r="A59" s="150"/>
      <c r="B59" s="258" t="s">
        <v>147</v>
      </c>
      <c r="C59" s="258"/>
      <c r="D59" s="151">
        <f>SUM(D42:D58)</f>
        <v>0.99999999999999989</v>
      </c>
      <c r="E59" s="152">
        <f>SUM(E42:E58)</f>
        <v>0</v>
      </c>
    </row>
    <row r="60" spans="1:7">
      <c r="A60" s="259"/>
      <c r="B60" s="259"/>
      <c r="C60" s="259"/>
      <c r="D60" s="259"/>
      <c r="E60" s="259"/>
    </row>
    <row r="62" spans="1:7" ht="75.75" customHeight="1">
      <c r="A62" s="259" t="s">
        <v>203</v>
      </c>
      <c r="B62" s="259"/>
      <c r="C62" s="259"/>
      <c r="D62" s="259"/>
      <c r="E62" s="259"/>
    </row>
    <row r="65" spans="1:6" ht="15.75" thickBot="1"/>
    <row r="66" spans="1:6" ht="25.5" customHeight="1" thickBot="1">
      <c r="A66" s="249" t="s">
        <v>179</v>
      </c>
      <c r="B66" s="250"/>
      <c r="C66" s="250"/>
      <c r="D66" s="250"/>
      <c r="E66" s="250"/>
      <c r="F66" s="251"/>
    </row>
    <row r="67" spans="1:6" ht="25.5" customHeight="1">
      <c r="A67" s="246" t="s">
        <v>176</v>
      </c>
      <c r="B67" s="247"/>
      <c r="C67" s="247"/>
      <c r="D67" s="247"/>
      <c r="E67" s="247"/>
      <c r="F67" s="248"/>
    </row>
    <row r="68" spans="1:6" ht="63.75">
      <c r="A68" s="91" t="s">
        <v>69</v>
      </c>
      <c r="B68" s="89" t="s">
        <v>70</v>
      </c>
      <c r="C68" s="153" t="s">
        <v>201</v>
      </c>
      <c r="D68" s="89" t="s">
        <v>202</v>
      </c>
      <c r="E68" s="154" t="s">
        <v>189</v>
      </c>
      <c r="F68" s="155" t="s">
        <v>191</v>
      </c>
    </row>
    <row r="69" spans="1:6">
      <c r="A69" s="243" t="s">
        <v>180</v>
      </c>
      <c r="B69" s="244"/>
      <c r="C69" s="244"/>
      <c r="D69" s="244"/>
      <c r="E69" s="244"/>
      <c r="F69" s="245"/>
    </row>
    <row r="70" spans="1:6">
      <c r="A70" s="234" t="s">
        <v>71</v>
      </c>
      <c r="B70" s="18" t="s">
        <v>72</v>
      </c>
      <c r="C70" s="75">
        <f>1500*(1.435/1.399)</f>
        <v>1538.5989992852037</v>
      </c>
      <c r="D70" s="36"/>
      <c r="E70" s="66">
        <f>E38</f>
        <v>0</v>
      </c>
      <c r="F70" s="156">
        <f t="shared" ref="F70:F78" si="0">D70*E70</f>
        <v>0</v>
      </c>
    </row>
    <row r="71" spans="1:6">
      <c r="A71" s="234"/>
      <c r="B71" s="18" t="s">
        <v>73</v>
      </c>
      <c r="C71" s="75">
        <f>750*(1.435/1.399)</f>
        <v>769.29949964260186</v>
      </c>
      <c r="D71" s="36"/>
      <c r="E71" s="66">
        <f>E38</f>
        <v>0</v>
      </c>
      <c r="F71" s="156">
        <f t="shared" si="0"/>
        <v>0</v>
      </c>
    </row>
    <row r="72" spans="1:6">
      <c r="A72" s="234"/>
      <c r="B72" s="18" t="s">
        <v>74</v>
      </c>
      <c r="C72" s="75">
        <f>450*(1.435/1.399)</f>
        <v>461.5796997855611</v>
      </c>
      <c r="D72" s="36"/>
      <c r="E72" s="66">
        <f>E38</f>
        <v>0</v>
      </c>
      <c r="F72" s="156">
        <f t="shared" si="0"/>
        <v>0</v>
      </c>
    </row>
    <row r="73" spans="1:6">
      <c r="A73" s="241" t="s">
        <v>76</v>
      </c>
      <c r="B73" s="18" t="s">
        <v>72</v>
      </c>
      <c r="C73" s="177">
        <f>1725*(1.435/1.399)</f>
        <v>1769.3888491779842</v>
      </c>
      <c r="D73" s="36"/>
      <c r="E73" s="66">
        <f>E38</f>
        <v>0</v>
      </c>
      <c r="F73" s="156">
        <f t="shared" si="0"/>
        <v>0</v>
      </c>
    </row>
    <row r="74" spans="1:6">
      <c r="A74" s="241"/>
      <c r="B74" s="18" t="s">
        <v>73</v>
      </c>
      <c r="C74" s="177">
        <f>863*(1.435/1.399)</f>
        <v>885.20729092208717</v>
      </c>
      <c r="D74" s="36"/>
      <c r="E74" s="66">
        <f>E38</f>
        <v>0</v>
      </c>
      <c r="F74" s="156">
        <f t="shared" si="0"/>
        <v>0</v>
      </c>
    </row>
    <row r="75" spans="1:6">
      <c r="A75" s="241"/>
      <c r="B75" s="18" t="s">
        <v>74</v>
      </c>
      <c r="C75" s="177">
        <f>518*(1.435/1.399)</f>
        <v>531.32952108649033</v>
      </c>
      <c r="D75" s="36"/>
      <c r="E75" s="66">
        <f>E38</f>
        <v>0</v>
      </c>
      <c r="F75" s="156">
        <f t="shared" si="0"/>
        <v>0</v>
      </c>
    </row>
    <row r="76" spans="1:6">
      <c r="A76" s="241" t="s">
        <v>75</v>
      </c>
      <c r="B76" s="18" t="s">
        <v>72</v>
      </c>
      <c r="C76" s="177">
        <f>1900*(1.435/1.399)</f>
        <v>1948.892065761258</v>
      </c>
      <c r="D76" s="36"/>
      <c r="E76" s="66">
        <f>E38</f>
        <v>0</v>
      </c>
      <c r="F76" s="156">
        <f t="shared" si="0"/>
        <v>0</v>
      </c>
    </row>
    <row r="77" spans="1:6">
      <c r="A77" s="241"/>
      <c r="B77" s="18" t="s">
        <v>73</v>
      </c>
      <c r="C77" s="177">
        <f>950*(1.435/1.399)</f>
        <v>974.44603288062899</v>
      </c>
      <c r="D77" s="36"/>
      <c r="E77" s="66">
        <f>E38</f>
        <v>0</v>
      </c>
      <c r="F77" s="156">
        <f t="shared" si="0"/>
        <v>0</v>
      </c>
    </row>
    <row r="78" spans="1:6">
      <c r="A78" s="241"/>
      <c r="B78" s="18" t="s">
        <v>74</v>
      </c>
      <c r="C78" s="177">
        <f>570*(1.435/1.399)</f>
        <v>584.66761972837742</v>
      </c>
      <c r="D78" s="36"/>
      <c r="E78" s="66">
        <f>E38</f>
        <v>0</v>
      </c>
      <c r="F78" s="156">
        <f t="shared" si="0"/>
        <v>0</v>
      </c>
    </row>
    <row r="79" spans="1:6">
      <c r="A79" s="243" t="s">
        <v>181</v>
      </c>
      <c r="B79" s="244"/>
      <c r="C79" s="244"/>
      <c r="D79" s="244"/>
      <c r="E79" s="244"/>
      <c r="F79" s="245"/>
    </row>
    <row r="80" spans="1:6">
      <c r="A80" s="234" t="s">
        <v>71</v>
      </c>
      <c r="B80" s="18" t="s">
        <v>72</v>
      </c>
      <c r="C80" s="75">
        <f>1395*(1.435/1.399)</f>
        <v>1430.8970693352394</v>
      </c>
      <c r="D80" s="36"/>
      <c r="E80" s="67">
        <f>E59</f>
        <v>0</v>
      </c>
      <c r="F80" s="156">
        <f t="shared" ref="F80:F85" si="1">D80*E80</f>
        <v>0</v>
      </c>
    </row>
    <row r="81" spans="1:6">
      <c r="A81" s="234"/>
      <c r="B81" s="18" t="s">
        <v>73</v>
      </c>
      <c r="C81" s="75">
        <f>750*(1.435/1.399)</f>
        <v>769.29949964260186</v>
      </c>
      <c r="D81" s="36"/>
      <c r="E81" s="67">
        <f>E59</f>
        <v>0</v>
      </c>
      <c r="F81" s="156">
        <f t="shared" si="1"/>
        <v>0</v>
      </c>
    </row>
    <row r="82" spans="1:6">
      <c r="A82" s="234"/>
      <c r="B82" s="18" t="s">
        <v>74</v>
      </c>
      <c r="C82" s="75">
        <f>450*(1.435/1.399)</f>
        <v>461.5796997855611</v>
      </c>
      <c r="D82" s="36"/>
      <c r="E82" s="67">
        <f>E59</f>
        <v>0</v>
      </c>
      <c r="F82" s="156">
        <f t="shared" si="1"/>
        <v>0</v>
      </c>
    </row>
    <row r="83" spans="1:6">
      <c r="A83" s="241" t="s">
        <v>76</v>
      </c>
      <c r="B83" s="18" t="s">
        <v>72</v>
      </c>
      <c r="C83" s="171">
        <f>1604*(1.435/1.399)</f>
        <v>1645.2751965689779</v>
      </c>
      <c r="D83" s="36"/>
      <c r="E83" s="67">
        <f>E59</f>
        <v>0</v>
      </c>
      <c r="F83" s="156">
        <f t="shared" si="1"/>
        <v>0</v>
      </c>
    </row>
    <row r="84" spans="1:6">
      <c r="A84" s="241"/>
      <c r="B84" s="18" t="s">
        <v>73</v>
      </c>
      <c r="C84" s="171">
        <f>863*(1.435/1.399)</f>
        <v>885.20729092208717</v>
      </c>
      <c r="D84" s="36"/>
      <c r="E84" s="67">
        <f>E59</f>
        <v>0</v>
      </c>
      <c r="F84" s="156">
        <f t="shared" si="1"/>
        <v>0</v>
      </c>
    </row>
    <row r="85" spans="1:6" ht="15.75" thickBot="1">
      <c r="A85" s="242"/>
      <c r="B85" s="31" t="s">
        <v>74</v>
      </c>
      <c r="C85" s="175">
        <f>518*(1.435/1.399)</f>
        <v>531.32952108649033</v>
      </c>
      <c r="D85" s="157"/>
      <c r="E85" s="158">
        <f>E59</f>
        <v>0</v>
      </c>
      <c r="F85" s="159">
        <f t="shared" si="1"/>
        <v>0</v>
      </c>
    </row>
    <row r="86" spans="1:6" ht="15.75" thickBot="1"/>
    <row r="87" spans="1:6" ht="25.5" customHeight="1" thickBot="1">
      <c r="A87" s="249" t="s">
        <v>179</v>
      </c>
      <c r="B87" s="250"/>
      <c r="C87" s="250"/>
      <c r="D87" s="250"/>
      <c r="E87" s="250"/>
      <c r="F87" s="251"/>
    </row>
    <row r="88" spans="1:6" ht="15" customHeight="1">
      <c r="A88" s="246" t="s">
        <v>199</v>
      </c>
      <c r="B88" s="247"/>
      <c r="C88" s="247"/>
      <c r="D88" s="247"/>
      <c r="E88" s="247"/>
      <c r="F88" s="248"/>
    </row>
    <row r="89" spans="1:6" ht="63.75">
      <c r="A89" s="91" t="s">
        <v>69</v>
      </c>
      <c r="B89" s="89" t="s">
        <v>70</v>
      </c>
      <c r="C89" s="153" t="s">
        <v>201</v>
      </c>
      <c r="D89" s="89" t="s">
        <v>202</v>
      </c>
      <c r="E89" s="154" t="s">
        <v>189</v>
      </c>
      <c r="F89" s="155" t="s">
        <v>191</v>
      </c>
    </row>
    <row r="90" spans="1:6">
      <c r="A90" s="243" t="s">
        <v>180</v>
      </c>
      <c r="B90" s="244"/>
      <c r="C90" s="244"/>
      <c r="D90" s="244"/>
      <c r="E90" s="244"/>
      <c r="F90" s="245"/>
    </row>
    <row r="91" spans="1:6">
      <c r="A91" s="234" t="s">
        <v>71</v>
      </c>
      <c r="B91" s="18" t="s">
        <v>72</v>
      </c>
      <c r="C91" s="141">
        <f>1290*(1.435/1.399)</f>
        <v>1323.1951393852753</v>
      </c>
      <c r="D91" s="36"/>
      <c r="E91" s="66">
        <f>E38</f>
        <v>0</v>
      </c>
      <c r="F91" s="156">
        <f t="shared" ref="F91:F99" si="2">D91*E91</f>
        <v>0</v>
      </c>
    </row>
    <row r="92" spans="1:6">
      <c r="A92" s="234"/>
      <c r="B92" s="18" t="s">
        <v>73</v>
      </c>
      <c r="C92" s="75">
        <f>645*(1.435/1.399)</f>
        <v>661.59756969263765</v>
      </c>
      <c r="D92" s="36"/>
      <c r="E92" s="66">
        <f>E38</f>
        <v>0</v>
      </c>
      <c r="F92" s="156">
        <f t="shared" si="2"/>
        <v>0</v>
      </c>
    </row>
    <row r="93" spans="1:6">
      <c r="A93" s="234"/>
      <c r="B93" s="18" t="s">
        <v>74</v>
      </c>
      <c r="C93" s="75">
        <f>387*(1.435/1.399)</f>
        <v>396.95854181558258</v>
      </c>
      <c r="D93" s="36"/>
      <c r="E93" s="66">
        <f>E38</f>
        <v>0</v>
      </c>
      <c r="F93" s="156">
        <f t="shared" si="2"/>
        <v>0</v>
      </c>
    </row>
    <row r="94" spans="1:6">
      <c r="A94" s="241" t="s">
        <v>76</v>
      </c>
      <c r="B94" s="18" t="s">
        <v>72</v>
      </c>
      <c r="C94" s="171">
        <f>1483*(1.435/1.399)</f>
        <v>1521.1615439599714</v>
      </c>
      <c r="D94" s="36"/>
      <c r="E94" s="66">
        <f>E38</f>
        <v>0</v>
      </c>
      <c r="F94" s="156">
        <f t="shared" si="2"/>
        <v>0</v>
      </c>
    </row>
    <row r="95" spans="1:6">
      <c r="A95" s="241"/>
      <c r="B95" s="18" t="s">
        <v>73</v>
      </c>
      <c r="C95" s="171">
        <f>741*(1.435/1.399)</f>
        <v>760.06790564689061</v>
      </c>
      <c r="D95" s="36"/>
      <c r="E95" s="66">
        <f>E38</f>
        <v>0</v>
      </c>
      <c r="F95" s="156">
        <f t="shared" si="2"/>
        <v>0</v>
      </c>
    </row>
    <row r="96" spans="1:6">
      <c r="A96" s="241"/>
      <c r="B96" s="18" t="s">
        <v>74</v>
      </c>
      <c r="C96" s="171">
        <f>445*(1.435/1.399)</f>
        <v>456.45103645461046</v>
      </c>
      <c r="D96" s="36"/>
      <c r="E96" s="66">
        <f>E38</f>
        <v>0</v>
      </c>
      <c r="F96" s="156">
        <f t="shared" si="2"/>
        <v>0</v>
      </c>
    </row>
    <row r="97" spans="1:6">
      <c r="A97" s="241" t="s">
        <v>75</v>
      </c>
      <c r="B97" s="18" t="s">
        <v>72</v>
      </c>
      <c r="C97" s="171">
        <f>1677*(1.435/1.399)</f>
        <v>1720.1536812008578</v>
      </c>
      <c r="D97" s="36"/>
      <c r="E97" s="66">
        <f>E38</f>
        <v>0</v>
      </c>
      <c r="F97" s="156">
        <f t="shared" si="2"/>
        <v>0</v>
      </c>
    </row>
    <row r="98" spans="1:6">
      <c r="A98" s="241"/>
      <c r="B98" s="18" t="s">
        <v>73</v>
      </c>
      <c r="C98" s="171">
        <f>838*(1.435/1.399)</f>
        <v>859.56397426733383</v>
      </c>
      <c r="D98" s="36"/>
      <c r="E98" s="66">
        <f>E38</f>
        <v>0</v>
      </c>
      <c r="F98" s="156">
        <f t="shared" si="2"/>
        <v>0</v>
      </c>
    </row>
    <row r="99" spans="1:6">
      <c r="A99" s="241"/>
      <c r="B99" s="18" t="s">
        <v>74</v>
      </c>
      <c r="C99" s="173">
        <f>503*(1.435/1.399)</f>
        <v>515.94353109363828</v>
      </c>
      <c r="D99" s="36"/>
      <c r="E99" s="66">
        <f>E38</f>
        <v>0</v>
      </c>
      <c r="F99" s="156">
        <f t="shared" si="2"/>
        <v>0</v>
      </c>
    </row>
    <row r="100" spans="1:6">
      <c r="A100" s="243" t="s">
        <v>181</v>
      </c>
      <c r="B100" s="244"/>
      <c r="C100" s="244"/>
      <c r="D100" s="244"/>
      <c r="E100" s="244"/>
      <c r="F100" s="245"/>
    </row>
    <row r="101" spans="1:6">
      <c r="A101" s="234" t="s">
        <v>71</v>
      </c>
      <c r="B101" s="18" t="s">
        <v>72</v>
      </c>
      <c r="C101" s="141">
        <f>1200*(1.435/1.399)</f>
        <v>1230.879199428163</v>
      </c>
      <c r="D101" s="36"/>
      <c r="E101" s="67">
        <f>E59</f>
        <v>0</v>
      </c>
      <c r="F101" s="156">
        <f t="shared" ref="F101:F106" si="3">D101*E101</f>
        <v>0</v>
      </c>
    </row>
    <row r="102" spans="1:6">
      <c r="A102" s="234"/>
      <c r="B102" s="18" t="s">
        <v>73</v>
      </c>
      <c r="C102" s="75">
        <f>645*(1.435/1.399)</f>
        <v>661.59756969263765</v>
      </c>
      <c r="D102" s="36"/>
      <c r="E102" s="67">
        <f>E59</f>
        <v>0</v>
      </c>
      <c r="F102" s="156">
        <f t="shared" si="3"/>
        <v>0</v>
      </c>
    </row>
    <row r="103" spans="1:6">
      <c r="A103" s="234"/>
      <c r="B103" s="18" t="s">
        <v>74</v>
      </c>
      <c r="C103" s="75">
        <f>387*(1.435/1.399)</f>
        <v>396.95854181558258</v>
      </c>
      <c r="D103" s="36"/>
      <c r="E103" s="67">
        <f>E59</f>
        <v>0</v>
      </c>
      <c r="F103" s="156">
        <f t="shared" si="3"/>
        <v>0</v>
      </c>
    </row>
    <row r="104" spans="1:6">
      <c r="A104" s="241" t="s">
        <v>76</v>
      </c>
      <c r="B104" s="18" t="s">
        <v>72</v>
      </c>
      <c r="C104" s="171">
        <f>1380*(1.435/1.399)</f>
        <v>1415.5110793423873</v>
      </c>
      <c r="D104" s="36"/>
      <c r="E104" s="67">
        <f>E59</f>
        <v>0</v>
      </c>
      <c r="F104" s="156">
        <f t="shared" si="3"/>
        <v>0</v>
      </c>
    </row>
    <row r="105" spans="1:6">
      <c r="A105" s="241"/>
      <c r="B105" s="18" t="s">
        <v>73</v>
      </c>
      <c r="C105" s="171">
        <f>741*(1.435/1.399)</f>
        <v>760.06790564689061</v>
      </c>
      <c r="D105" s="36"/>
      <c r="E105" s="67">
        <f>E59</f>
        <v>0</v>
      </c>
      <c r="F105" s="156">
        <f t="shared" si="3"/>
        <v>0</v>
      </c>
    </row>
    <row r="106" spans="1:6" ht="15.75" thickBot="1">
      <c r="A106" s="242"/>
      <c r="B106" s="31" t="s">
        <v>74</v>
      </c>
      <c r="C106" s="175">
        <f>445*(1.435/1.399)</f>
        <v>456.45103645461046</v>
      </c>
      <c r="D106" s="157"/>
      <c r="E106" s="158">
        <f>E59</f>
        <v>0</v>
      </c>
      <c r="F106" s="159">
        <f t="shared" si="3"/>
        <v>0</v>
      </c>
    </row>
    <row r="107" spans="1:6">
      <c r="C107" s="100"/>
    </row>
  </sheetData>
  <sheetProtection selectLockedCells="1"/>
  <mergeCells count="77">
    <mergeCell ref="A19:E19"/>
    <mergeCell ref="A17:E17"/>
    <mergeCell ref="A60:E60"/>
    <mergeCell ref="B20:C20"/>
    <mergeCell ref="B21:C21"/>
    <mergeCell ref="B22:C22"/>
    <mergeCell ref="B23:C23"/>
    <mergeCell ref="B24:C24"/>
    <mergeCell ref="B25:C25"/>
    <mergeCell ref="B26:C26"/>
    <mergeCell ref="B27:C27"/>
    <mergeCell ref="B28:C28"/>
    <mergeCell ref="B29:C29"/>
    <mergeCell ref="B30:C30"/>
    <mergeCell ref="B31:C31"/>
    <mergeCell ref="B32:C32"/>
    <mergeCell ref="A15:B15"/>
    <mergeCell ref="A6:E6"/>
    <mergeCell ref="A7:E7"/>
    <mergeCell ref="A8:E8"/>
    <mergeCell ref="A9:E9"/>
    <mergeCell ref="A10:B10"/>
    <mergeCell ref="C12:E12"/>
    <mergeCell ref="C13:E13"/>
    <mergeCell ref="C14:E14"/>
    <mergeCell ref="C15:E15"/>
    <mergeCell ref="C11:E11"/>
    <mergeCell ref="A11:B11"/>
    <mergeCell ref="A12:B12"/>
    <mergeCell ref="A13:B13"/>
    <mergeCell ref="A14:B14"/>
    <mergeCell ref="B33:C33"/>
    <mergeCell ref="B42:C42"/>
    <mergeCell ref="B43:C43"/>
    <mergeCell ref="B44:C44"/>
    <mergeCell ref="B45:C45"/>
    <mergeCell ref="B34:C34"/>
    <mergeCell ref="B35:C35"/>
    <mergeCell ref="B36:C36"/>
    <mergeCell ref="B37:C37"/>
    <mergeCell ref="B38:C38"/>
    <mergeCell ref="A40:E40"/>
    <mergeCell ref="A76:A78"/>
    <mergeCell ref="A79:F79"/>
    <mergeCell ref="B56:C56"/>
    <mergeCell ref="B57:C57"/>
    <mergeCell ref="B58:C58"/>
    <mergeCell ref="B59:C59"/>
    <mergeCell ref="A66:F66"/>
    <mergeCell ref="A62:E62"/>
    <mergeCell ref="A18:E18"/>
    <mergeCell ref="A67:F67"/>
    <mergeCell ref="A69:F69"/>
    <mergeCell ref="A70:A72"/>
    <mergeCell ref="A73:A75"/>
    <mergeCell ref="B51:C51"/>
    <mergeCell ref="B52:C52"/>
    <mergeCell ref="B53:C53"/>
    <mergeCell ref="B54:C54"/>
    <mergeCell ref="B55:C55"/>
    <mergeCell ref="B46:C46"/>
    <mergeCell ref="B47:C47"/>
    <mergeCell ref="B48:C48"/>
    <mergeCell ref="B49:C49"/>
    <mergeCell ref="B50:C50"/>
    <mergeCell ref="B41:C41"/>
    <mergeCell ref="A88:F88"/>
    <mergeCell ref="A87:F87"/>
    <mergeCell ref="A90:F90"/>
    <mergeCell ref="A80:A82"/>
    <mergeCell ref="A83:A85"/>
    <mergeCell ref="A104:A106"/>
    <mergeCell ref="A91:A93"/>
    <mergeCell ref="A94:A96"/>
    <mergeCell ref="A97:A99"/>
    <mergeCell ref="A100:F100"/>
    <mergeCell ref="A101:A103"/>
  </mergeCells>
  <printOptions horizontalCentered="1"/>
  <pageMargins left="0.43307086614173229" right="0.31496062992125984" top="0.47244094488188981" bottom="0.43307086614173229" header="0.31496062992125984" footer="0.31496062992125984"/>
  <pageSetup paperSize="9" scale="67" orientation="portrait" r:id="rId1"/>
  <drawing r:id="rId2"/>
</worksheet>
</file>

<file path=xl/worksheets/sheet4.xml><?xml version="1.0" encoding="utf-8"?>
<worksheet xmlns="http://schemas.openxmlformats.org/spreadsheetml/2006/main" xmlns:r="http://schemas.openxmlformats.org/officeDocument/2006/relationships">
  <sheetPr>
    <tabColor theme="5" tint="-0.249977111117893"/>
    <pageSetUpPr fitToPage="1"/>
  </sheetPr>
  <dimension ref="A1:H38"/>
  <sheetViews>
    <sheetView topLeftCell="A22" zoomScale="110" zoomScaleNormal="110" workbookViewId="0">
      <selection activeCell="I37" sqref="I37"/>
    </sheetView>
  </sheetViews>
  <sheetFormatPr defaultRowHeight="15"/>
  <cols>
    <col min="1" max="1" width="6.42578125" bestFit="1" customWidth="1"/>
    <col min="2" max="2" width="33.7109375" customWidth="1"/>
    <col min="3" max="3" width="12.28515625" customWidth="1"/>
    <col min="4" max="4" width="11.85546875" customWidth="1"/>
    <col min="5" max="5" width="11.140625" customWidth="1"/>
    <col min="6" max="6" width="10.140625" bestFit="1" customWidth="1"/>
    <col min="7" max="7" width="9.140625" bestFit="1" customWidth="1"/>
    <col min="8" max="8" width="10.140625" bestFit="1" customWidth="1"/>
  </cols>
  <sheetData>
    <row r="1" spans="1:8" s="16" customFormat="1">
      <c r="C1" s="34"/>
      <c r="D1" s="34"/>
      <c r="F1" s="29"/>
    </row>
    <row r="2" spans="1:8" s="16" customFormat="1">
      <c r="C2" s="34"/>
      <c r="D2" s="34"/>
      <c r="F2" s="29"/>
    </row>
    <row r="3" spans="1:8" s="16" customFormat="1">
      <c r="C3" s="34"/>
      <c r="D3" s="34"/>
      <c r="F3" s="29"/>
    </row>
    <row r="4" spans="1:8" s="16" customFormat="1">
      <c r="C4" s="34"/>
      <c r="D4" s="34"/>
      <c r="F4" s="29"/>
    </row>
    <row r="5" spans="1:8" s="16" customFormat="1">
      <c r="C5" s="34"/>
      <c r="D5" s="34"/>
      <c r="F5" s="29"/>
    </row>
    <row r="6" spans="1:8" s="20" customFormat="1" ht="26.25" customHeight="1">
      <c r="A6" s="204" t="s">
        <v>83</v>
      </c>
      <c r="B6" s="204"/>
      <c r="C6" s="204"/>
      <c r="D6" s="204"/>
      <c r="E6" s="204"/>
      <c r="F6" s="204"/>
      <c r="G6" s="204"/>
      <c r="H6" s="204"/>
    </row>
    <row r="7" spans="1:8" s="20" customFormat="1" ht="50.25" customHeight="1">
      <c r="A7" s="203" t="s">
        <v>166</v>
      </c>
      <c r="B7" s="204"/>
      <c r="C7" s="204"/>
      <c r="D7" s="204"/>
      <c r="E7" s="204"/>
      <c r="F7" s="204"/>
      <c r="G7" s="204"/>
      <c r="H7" s="204"/>
    </row>
    <row r="8" spans="1:8" s="20" customFormat="1" ht="27.75" customHeight="1">
      <c r="A8" s="208" t="s">
        <v>174</v>
      </c>
      <c r="B8" s="277"/>
      <c r="C8" s="277"/>
      <c r="D8" s="277"/>
      <c r="E8" s="277"/>
      <c r="F8" s="277"/>
      <c r="G8" s="277"/>
      <c r="H8" s="277"/>
    </row>
    <row r="9" spans="1:8" s="20" customFormat="1" ht="18.75">
      <c r="A9" s="208" t="s">
        <v>171</v>
      </c>
      <c r="B9" s="277"/>
      <c r="C9" s="277"/>
      <c r="D9" s="277"/>
      <c r="E9" s="277"/>
      <c r="F9" s="277"/>
      <c r="G9" s="277"/>
      <c r="H9" s="277"/>
    </row>
    <row r="10" spans="1:8" s="21" customFormat="1" ht="13.5" thickBot="1">
      <c r="A10" s="200"/>
      <c r="B10" s="200"/>
      <c r="C10" s="200"/>
      <c r="D10" s="200"/>
      <c r="E10" s="200"/>
      <c r="F10" s="200"/>
      <c r="G10" s="200"/>
      <c r="H10" s="200"/>
    </row>
    <row r="11" spans="1:8" s="21" customFormat="1" ht="26.25" customHeight="1">
      <c r="A11" s="201" t="s">
        <v>85</v>
      </c>
      <c r="B11" s="202"/>
      <c r="C11" s="268"/>
      <c r="D11" s="268"/>
      <c r="E11" s="268"/>
      <c r="F11" s="268"/>
      <c r="G11" s="268"/>
      <c r="H11" s="269"/>
    </row>
    <row r="12" spans="1:8" s="21" customFormat="1" ht="18" customHeight="1">
      <c r="A12" s="276" t="s">
        <v>86</v>
      </c>
      <c r="B12" s="206"/>
      <c r="C12" s="264"/>
      <c r="D12" s="264"/>
      <c r="E12" s="264"/>
      <c r="F12" s="264"/>
      <c r="G12" s="264"/>
      <c r="H12" s="265"/>
    </row>
    <row r="13" spans="1:8" s="21" customFormat="1" ht="17.25" customHeight="1">
      <c r="A13" s="198" t="s">
        <v>80</v>
      </c>
      <c r="B13" s="199"/>
      <c r="C13" s="264"/>
      <c r="D13" s="264"/>
      <c r="E13" s="264"/>
      <c r="F13" s="264"/>
      <c r="G13" s="264"/>
      <c r="H13" s="265"/>
    </row>
    <row r="14" spans="1:8" s="21" customFormat="1" ht="19.5" customHeight="1">
      <c r="A14" s="198" t="s">
        <v>81</v>
      </c>
      <c r="B14" s="199"/>
      <c r="C14" s="264"/>
      <c r="D14" s="264"/>
      <c r="E14" s="264"/>
      <c r="F14" s="264"/>
      <c r="G14" s="264"/>
      <c r="H14" s="265"/>
    </row>
    <row r="15" spans="1:8" s="21" customFormat="1" ht="20.25" customHeight="1" thickBot="1">
      <c r="A15" s="182" t="s">
        <v>82</v>
      </c>
      <c r="B15" s="183"/>
      <c r="C15" s="266"/>
      <c r="D15" s="266"/>
      <c r="E15" s="266"/>
      <c r="F15" s="266"/>
      <c r="G15" s="266"/>
      <c r="H15" s="267"/>
    </row>
    <row r="16" spans="1:8" s="160" customFormat="1" ht="20.25" customHeight="1" thickBot="1">
      <c r="A16" s="143"/>
      <c r="B16" s="143"/>
      <c r="C16" s="144"/>
      <c r="D16" s="144"/>
      <c r="E16" s="144"/>
      <c r="F16" s="144"/>
      <c r="G16" s="144"/>
      <c r="H16" s="144"/>
    </row>
    <row r="17" spans="1:8" ht="28.15" customHeight="1" thickBot="1">
      <c r="A17" s="283" t="s">
        <v>160</v>
      </c>
      <c r="B17" s="284"/>
      <c r="C17" s="284"/>
      <c r="D17" s="284"/>
      <c r="E17" s="284"/>
      <c r="F17" s="284"/>
      <c r="G17" s="284"/>
      <c r="H17" s="285"/>
    </row>
    <row r="18" spans="1:8" ht="60">
      <c r="A18" s="122" t="s">
        <v>66</v>
      </c>
      <c r="B18" s="120" t="s">
        <v>140</v>
      </c>
      <c r="C18" s="120" t="s">
        <v>87</v>
      </c>
      <c r="D18" s="120" t="s">
        <v>112</v>
      </c>
      <c r="E18" s="120" t="s">
        <v>88</v>
      </c>
      <c r="F18" s="121" t="s">
        <v>113</v>
      </c>
      <c r="G18" s="120" t="s">
        <v>89</v>
      </c>
      <c r="H18" s="168" t="s">
        <v>118</v>
      </c>
    </row>
    <row r="19" spans="1:8" ht="23.45" customHeight="1">
      <c r="A19" s="126">
        <v>1</v>
      </c>
      <c r="B19" s="11" t="s">
        <v>125</v>
      </c>
      <c r="C19" s="32" t="s">
        <v>133</v>
      </c>
      <c r="D19" s="32"/>
      <c r="E19" s="37"/>
      <c r="F19" s="12">
        <f t="shared" ref="F19:F29" si="0">D19*E19</f>
        <v>0</v>
      </c>
      <c r="G19" s="12">
        <f t="shared" ref="G19:G29" si="1">F19*0.24</f>
        <v>0</v>
      </c>
      <c r="H19" s="156">
        <f>F19+G19</f>
        <v>0</v>
      </c>
    </row>
    <row r="20" spans="1:8" ht="30">
      <c r="A20" s="127">
        <v>2</v>
      </c>
      <c r="B20" s="11" t="s">
        <v>126</v>
      </c>
      <c r="C20" s="32" t="s">
        <v>116</v>
      </c>
      <c r="D20" s="35"/>
      <c r="E20" s="86"/>
      <c r="F20" s="12">
        <f t="shared" si="0"/>
        <v>0</v>
      </c>
      <c r="G20" s="12">
        <f t="shared" si="1"/>
        <v>0</v>
      </c>
      <c r="H20" s="156">
        <f t="shared" ref="H20:H29" si="2">F20+G20</f>
        <v>0</v>
      </c>
    </row>
    <row r="21" spans="1:8" ht="30">
      <c r="A21" s="127">
        <v>3</v>
      </c>
      <c r="B21" s="11" t="s">
        <v>127</v>
      </c>
      <c r="C21" s="32" t="s">
        <v>116</v>
      </c>
      <c r="D21" s="35"/>
      <c r="E21" s="38"/>
      <c r="F21" s="12">
        <f t="shared" si="0"/>
        <v>0</v>
      </c>
      <c r="G21" s="12">
        <f t="shared" si="1"/>
        <v>0</v>
      </c>
      <c r="H21" s="156">
        <f t="shared" si="2"/>
        <v>0</v>
      </c>
    </row>
    <row r="22" spans="1:8" ht="30">
      <c r="A22" s="127">
        <v>4</v>
      </c>
      <c r="B22" s="11" t="s">
        <v>128</v>
      </c>
      <c r="C22" s="32" t="s">
        <v>116</v>
      </c>
      <c r="D22" s="35"/>
      <c r="E22" s="39"/>
      <c r="F22" s="12">
        <f t="shared" si="0"/>
        <v>0</v>
      </c>
      <c r="G22" s="12">
        <f t="shared" si="1"/>
        <v>0</v>
      </c>
      <c r="H22" s="156">
        <f t="shared" si="2"/>
        <v>0</v>
      </c>
    </row>
    <row r="23" spans="1:8" ht="30">
      <c r="A23" s="126">
        <v>5</v>
      </c>
      <c r="B23" s="115" t="s">
        <v>129</v>
      </c>
      <c r="C23" s="32" t="s">
        <v>116</v>
      </c>
      <c r="D23" s="35"/>
      <c r="E23" s="39"/>
      <c r="F23" s="12">
        <f t="shared" si="0"/>
        <v>0</v>
      </c>
      <c r="G23" s="12">
        <f t="shared" si="1"/>
        <v>0</v>
      </c>
      <c r="H23" s="156">
        <f t="shared" si="2"/>
        <v>0</v>
      </c>
    </row>
    <row r="24" spans="1:8" ht="30">
      <c r="A24" s="127">
        <v>6</v>
      </c>
      <c r="B24" s="115" t="s">
        <v>130</v>
      </c>
      <c r="C24" s="32" t="s">
        <v>116</v>
      </c>
      <c r="D24" s="35"/>
      <c r="E24" s="39"/>
      <c r="F24" s="12">
        <f t="shared" si="0"/>
        <v>0</v>
      </c>
      <c r="G24" s="12">
        <f t="shared" si="1"/>
        <v>0</v>
      </c>
      <c r="H24" s="156">
        <f t="shared" si="2"/>
        <v>0</v>
      </c>
    </row>
    <row r="25" spans="1:8" ht="30">
      <c r="A25" s="127">
        <v>7</v>
      </c>
      <c r="B25" s="11" t="s">
        <v>131</v>
      </c>
      <c r="C25" s="35" t="s">
        <v>134</v>
      </c>
      <c r="D25" s="35"/>
      <c r="E25" s="39"/>
      <c r="F25" s="12">
        <f t="shared" si="0"/>
        <v>0</v>
      </c>
      <c r="G25" s="12">
        <f t="shared" si="1"/>
        <v>0</v>
      </c>
      <c r="H25" s="156">
        <f t="shared" si="2"/>
        <v>0</v>
      </c>
    </row>
    <row r="26" spans="1:8">
      <c r="A26" s="127">
        <v>8</v>
      </c>
      <c r="B26" s="11" t="s">
        <v>132</v>
      </c>
      <c r="C26" s="35"/>
      <c r="D26" s="35"/>
      <c r="E26" s="39"/>
      <c r="F26" s="12">
        <f t="shared" si="0"/>
        <v>0</v>
      </c>
      <c r="G26" s="12">
        <f t="shared" si="1"/>
        <v>0</v>
      </c>
      <c r="H26" s="156">
        <f t="shared" si="2"/>
        <v>0</v>
      </c>
    </row>
    <row r="27" spans="1:8">
      <c r="A27" s="126">
        <v>9</v>
      </c>
      <c r="B27" s="11" t="s">
        <v>132</v>
      </c>
      <c r="C27" s="32"/>
      <c r="D27" s="35"/>
      <c r="E27" s="39"/>
      <c r="F27" s="12">
        <f t="shared" si="0"/>
        <v>0</v>
      </c>
      <c r="G27" s="12">
        <f t="shared" si="1"/>
        <v>0</v>
      </c>
      <c r="H27" s="156">
        <f t="shared" si="2"/>
        <v>0</v>
      </c>
    </row>
    <row r="28" spans="1:8">
      <c r="A28" s="127">
        <v>10</v>
      </c>
      <c r="B28" s="11" t="s">
        <v>132</v>
      </c>
      <c r="C28" s="32"/>
      <c r="D28" s="35"/>
      <c r="E28" s="39"/>
      <c r="F28" s="12">
        <f t="shared" si="0"/>
        <v>0</v>
      </c>
      <c r="G28" s="12">
        <f t="shared" si="1"/>
        <v>0</v>
      </c>
      <c r="H28" s="156">
        <f t="shared" si="2"/>
        <v>0</v>
      </c>
    </row>
    <row r="29" spans="1:8">
      <c r="A29" s="127">
        <v>11</v>
      </c>
      <c r="B29" s="11" t="s">
        <v>132</v>
      </c>
      <c r="C29" s="35"/>
      <c r="D29" s="35"/>
      <c r="E29" s="39"/>
      <c r="F29" s="12">
        <f t="shared" si="0"/>
        <v>0</v>
      </c>
      <c r="G29" s="12">
        <f t="shared" si="1"/>
        <v>0</v>
      </c>
      <c r="H29" s="156">
        <f t="shared" si="2"/>
        <v>0</v>
      </c>
    </row>
    <row r="30" spans="1:8" ht="15.75" thickBot="1">
      <c r="A30" s="161"/>
      <c r="B30" s="162" t="s">
        <v>118</v>
      </c>
      <c r="C30" s="163"/>
      <c r="D30" s="164"/>
      <c r="E30" s="165"/>
      <c r="F30" s="166">
        <f>SUM(F19:F29)</f>
        <v>0</v>
      </c>
      <c r="G30" s="166">
        <f t="shared" ref="G30:H30" si="3">SUM(G19:G29)</f>
        <v>0</v>
      </c>
      <c r="H30" s="167">
        <f t="shared" si="3"/>
        <v>0</v>
      </c>
    </row>
    <row r="32" spans="1:8" ht="30">
      <c r="B32" s="50" t="s">
        <v>142</v>
      </c>
      <c r="C32" s="47">
        <f>F30</f>
        <v>0</v>
      </c>
      <c r="D32" s="279"/>
      <c r="E32" s="280"/>
      <c r="F32" s="280"/>
      <c r="G32" s="280"/>
      <c r="H32" s="280"/>
    </row>
    <row r="33" spans="2:8" ht="21" customHeight="1">
      <c r="B33" s="46" t="s">
        <v>124</v>
      </c>
      <c r="C33" s="48">
        <v>0</v>
      </c>
      <c r="D33" s="281"/>
      <c r="E33" s="282"/>
      <c r="F33" s="282"/>
      <c r="G33" s="282"/>
      <c r="H33" s="282"/>
    </row>
    <row r="34" spans="2:8" ht="25.5" customHeight="1">
      <c r="B34" s="46" t="s">
        <v>141</v>
      </c>
      <c r="C34" s="49" t="e">
        <f>C32/C33</f>
        <v>#DIV/0!</v>
      </c>
      <c r="D34" s="278" t="s">
        <v>209</v>
      </c>
      <c r="E34" s="278"/>
      <c r="F34" s="278"/>
      <c r="G34" s="278"/>
      <c r="H34" s="278"/>
    </row>
    <row r="36" spans="2:8" ht="23.45" customHeight="1">
      <c r="B36" s="45" t="s">
        <v>138</v>
      </c>
    </row>
    <row r="37" spans="2:8" ht="21.6" customHeight="1">
      <c r="B37" s="40" t="s">
        <v>136</v>
      </c>
    </row>
    <row r="38" spans="2:8" ht="27" customHeight="1">
      <c r="B38" s="40" t="s">
        <v>137</v>
      </c>
    </row>
  </sheetData>
  <mergeCells count="19">
    <mergeCell ref="D34:H34"/>
    <mergeCell ref="D32:H32"/>
    <mergeCell ref="D33:H33"/>
    <mergeCell ref="A17:H17"/>
    <mergeCell ref="A14:B14"/>
    <mergeCell ref="A15:B15"/>
    <mergeCell ref="C15:H15"/>
    <mergeCell ref="A6:H6"/>
    <mergeCell ref="A7:H7"/>
    <mergeCell ref="A8:H8"/>
    <mergeCell ref="A9:H9"/>
    <mergeCell ref="A10:H10"/>
    <mergeCell ref="A13:B13"/>
    <mergeCell ref="C13:H13"/>
    <mergeCell ref="C14:H14"/>
    <mergeCell ref="C11:H11"/>
    <mergeCell ref="C12:H12"/>
    <mergeCell ref="A11:B11"/>
    <mergeCell ref="A12:B12"/>
  </mergeCells>
  <pageMargins left="0.70866141732283472" right="0.70866141732283472" top="0.74803149606299213" bottom="0.74803149606299213" header="0.31496062992125984" footer="0.31496062992125984"/>
  <pageSetup paperSize="9" scale="84" orientation="portrait" r:id="rId1"/>
  <ignoredErrors>
    <ignoredError sqref="C34" evalError="1"/>
  </ignoredErrors>
  <drawing r:id="rId2"/>
</worksheet>
</file>

<file path=xl/worksheets/sheet5.xml><?xml version="1.0" encoding="utf-8"?>
<worksheet xmlns="http://schemas.openxmlformats.org/spreadsheetml/2006/main" xmlns:r="http://schemas.openxmlformats.org/officeDocument/2006/relationships">
  <dimension ref="A6:H24"/>
  <sheetViews>
    <sheetView workbookViewId="0">
      <selection activeCell="H21" sqref="H21:H24"/>
    </sheetView>
  </sheetViews>
  <sheetFormatPr defaultRowHeight="15"/>
  <cols>
    <col min="1" max="1" width="12.28515625" customWidth="1"/>
    <col min="2" max="2" width="20.85546875" customWidth="1"/>
    <col min="3" max="3" width="11.28515625" customWidth="1"/>
    <col min="4" max="4" width="12.42578125" customWidth="1"/>
    <col min="6" max="6" width="7.42578125" customWidth="1"/>
  </cols>
  <sheetData>
    <row r="6" spans="1:8" ht="15.75">
      <c r="A6" s="204" t="s">
        <v>83</v>
      </c>
      <c r="B6" s="204"/>
      <c r="C6" s="204"/>
      <c r="D6" s="204"/>
      <c r="E6" s="204"/>
      <c r="F6" s="204"/>
      <c r="G6" s="204"/>
      <c r="H6" s="204"/>
    </row>
    <row r="7" spans="1:8" ht="15.75">
      <c r="A7" s="203" t="s">
        <v>166</v>
      </c>
      <c r="B7" s="204"/>
      <c r="C7" s="204"/>
      <c r="D7" s="204"/>
      <c r="E7" s="204"/>
      <c r="F7" s="204"/>
      <c r="G7" s="204"/>
      <c r="H7" s="204"/>
    </row>
    <row r="8" spans="1:8" ht="18.75">
      <c r="A8" s="208" t="s">
        <v>174</v>
      </c>
      <c r="B8" s="277"/>
      <c r="C8" s="277"/>
      <c r="D8" s="277"/>
      <c r="E8" s="277"/>
      <c r="F8" s="277"/>
      <c r="G8" s="277"/>
      <c r="H8" s="277"/>
    </row>
    <row r="9" spans="1:8" ht="18.75">
      <c r="A9" s="208" t="s">
        <v>171</v>
      </c>
      <c r="B9" s="277"/>
      <c r="C9" s="277"/>
      <c r="D9" s="277"/>
      <c r="E9" s="277"/>
      <c r="F9" s="277"/>
      <c r="G9" s="277"/>
      <c r="H9" s="277"/>
    </row>
    <row r="10" spans="1:8" ht="15.75" thickBot="1">
      <c r="A10" s="200"/>
      <c r="B10" s="200"/>
      <c r="C10" s="200"/>
      <c r="D10" s="200"/>
      <c r="E10" s="200"/>
      <c r="F10" s="200"/>
      <c r="G10" s="200"/>
      <c r="H10" s="200"/>
    </row>
    <row r="11" spans="1:8">
      <c r="A11" s="201" t="s">
        <v>85</v>
      </c>
      <c r="B11" s="202"/>
      <c r="C11" s="268"/>
      <c r="D11" s="268"/>
      <c r="E11" s="268"/>
      <c r="F11" s="268"/>
      <c r="G11" s="268"/>
      <c r="H11" s="269"/>
    </row>
    <row r="12" spans="1:8">
      <c r="A12" s="276" t="s">
        <v>86</v>
      </c>
      <c r="B12" s="206"/>
      <c r="C12" s="264"/>
      <c r="D12" s="264"/>
      <c r="E12" s="264"/>
      <c r="F12" s="264"/>
      <c r="G12" s="264"/>
      <c r="H12" s="265"/>
    </row>
    <row r="13" spans="1:8">
      <c r="A13" s="198" t="s">
        <v>80</v>
      </c>
      <c r="B13" s="199"/>
      <c r="C13" s="264"/>
      <c r="D13" s="264"/>
      <c r="E13" s="264"/>
      <c r="F13" s="264"/>
      <c r="G13" s="264"/>
      <c r="H13" s="265"/>
    </row>
    <row r="14" spans="1:8">
      <c r="A14" s="198" t="s">
        <v>81</v>
      </c>
      <c r="B14" s="199"/>
      <c r="C14" s="264"/>
      <c r="D14" s="264"/>
      <c r="E14" s="264"/>
      <c r="F14" s="264"/>
      <c r="G14" s="264"/>
      <c r="H14" s="265"/>
    </row>
    <row r="15" spans="1:8" ht="15.75" thickBot="1">
      <c r="A15" s="182" t="s">
        <v>82</v>
      </c>
      <c r="B15" s="183"/>
      <c r="C15" s="266"/>
      <c r="D15" s="266"/>
      <c r="E15" s="266"/>
      <c r="F15" s="266"/>
      <c r="G15" s="266"/>
      <c r="H15" s="267"/>
    </row>
    <row r="18" spans="1:8" ht="15.75" thickBot="1"/>
    <row r="19" spans="1:8" ht="15.75">
      <c r="A19" s="293" t="s">
        <v>187</v>
      </c>
      <c r="B19" s="294"/>
      <c r="C19" s="294"/>
      <c r="D19" s="294"/>
      <c r="E19" s="294"/>
      <c r="F19" s="295"/>
    </row>
    <row r="20" spans="1:8">
      <c r="A20" s="296" t="s">
        <v>69</v>
      </c>
      <c r="B20" s="297"/>
      <c r="C20" s="297" t="s">
        <v>77</v>
      </c>
      <c r="D20" s="297"/>
      <c r="E20" s="297"/>
      <c r="F20" s="298"/>
    </row>
    <row r="21" spans="1:8">
      <c r="A21" s="286" t="s">
        <v>78</v>
      </c>
      <c r="B21" s="287"/>
      <c r="C21" s="287" t="s">
        <v>210</v>
      </c>
      <c r="D21" s="287"/>
      <c r="E21" s="287"/>
      <c r="F21" s="299"/>
      <c r="H21" s="179"/>
    </row>
    <row r="22" spans="1:8" ht="31.5" customHeight="1">
      <c r="A22" s="286" t="s">
        <v>79</v>
      </c>
      <c r="B22" s="287"/>
      <c r="C22" s="288" t="s">
        <v>211</v>
      </c>
      <c r="D22" s="288"/>
      <c r="E22" s="288"/>
      <c r="F22" s="289"/>
      <c r="H22" s="179"/>
    </row>
    <row r="23" spans="1:8" ht="15.75" thickBot="1">
      <c r="A23" s="290" t="s">
        <v>98</v>
      </c>
      <c r="B23" s="291"/>
      <c r="C23" s="291" t="s">
        <v>212</v>
      </c>
      <c r="D23" s="291"/>
      <c r="E23" s="291"/>
      <c r="F23" s="292"/>
      <c r="H23" s="178"/>
    </row>
    <row r="24" spans="1:8">
      <c r="H24" s="178"/>
    </row>
  </sheetData>
  <mergeCells count="24">
    <mergeCell ref="A11:B11"/>
    <mergeCell ref="C11:H11"/>
    <mergeCell ref="A6:H6"/>
    <mergeCell ref="A7:H7"/>
    <mergeCell ref="A8:H8"/>
    <mergeCell ref="A9:H9"/>
    <mergeCell ref="A10:H10"/>
    <mergeCell ref="A12:B12"/>
    <mergeCell ref="C12:H12"/>
    <mergeCell ref="A13:B13"/>
    <mergeCell ref="C13:H13"/>
    <mergeCell ref="A14:B14"/>
    <mergeCell ref="C14:H14"/>
    <mergeCell ref="A22:B22"/>
    <mergeCell ref="C22:F22"/>
    <mergeCell ref="A23:B23"/>
    <mergeCell ref="C23:F23"/>
    <mergeCell ref="A15:B15"/>
    <mergeCell ref="C15:H15"/>
    <mergeCell ref="A19:F19"/>
    <mergeCell ref="A20:B20"/>
    <mergeCell ref="C20:F20"/>
    <mergeCell ref="A21:B21"/>
    <mergeCell ref="C21:F2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sheetPr>
    <pageSetUpPr fitToPage="1"/>
  </sheetPr>
  <dimension ref="A6:L32"/>
  <sheetViews>
    <sheetView topLeftCell="A16" workbookViewId="0">
      <selection activeCell="I3" sqref="I3"/>
    </sheetView>
  </sheetViews>
  <sheetFormatPr defaultColWidth="9.140625" defaultRowHeight="15"/>
  <cols>
    <col min="1" max="1" width="9.28515625" style="16" customWidth="1"/>
    <col min="2" max="2" width="40.7109375" style="16" customWidth="1"/>
    <col min="3" max="3" width="5.85546875" style="16" bestFit="1" customWidth="1"/>
    <col min="4" max="7" width="10.7109375" style="16" customWidth="1"/>
    <col min="8" max="8" width="13.28515625" style="16" customWidth="1"/>
    <col min="9" max="9" width="17.5703125" style="16" customWidth="1"/>
    <col min="10" max="16384" width="9.140625" style="16"/>
  </cols>
  <sheetData>
    <row r="6" spans="1:9" s="20" customFormat="1" ht="26.25" customHeight="1">
      <c r="A6" s="204" t="s">
        <v>83</v>
      </c>
      <c r="B6" s="204"/>
      <c r="C6" s="204"/>
      <c r="D6" s="204"/>
      <c r="E6" s="204"/>
      <c r="F6" s="204"/>
      <c r="G6" s="204"/>
      <c r="H6" s="204"/>
      <c r="I6" s="204"/>
    </row>
    <row r="7" spans="1:9" s="20" customFormat="1" ht="50.25" customHeight="1">
      <c r="A7" s="203" t="s">
        <v>84</v>
      </c>
      <c r="B7" s="203"/>
      <c r="C7" s="203"/>
      <c r="D7" s="203"/>
      <c r="E7" s="203"/>
      <c r="F7" s="203"/>
      <c r="G7" s="203"/>
      <c r="H7" s="203"/>
      <c r="I7" s="203"/>
    </row>
    <row r="8" spans="1:9" s="20" customFormat="1" ht="24.75" customHeight="1">
      <c r="A8" s="208" t="s">
        <v>173</v>
      </c>
      <c r="B8" s="208"/>
      <c r="C8" s="208"/>
      <c r="D8" s="208"/>
      <c r="E8" s="208"/>
      <c r="F8" s="208"/>
      <c r="G8" s="208"/>
      <c r="H8" s="208"/>
      <c r="I8" s="208"/>
    </row>
    <row r="9" spans="1:9" s="20" customFormat="1" ht="21" customHeight="1">
      <c r="A9" s="208" t="s">
        <v>171</v>
      </c>
      <c r="B9" s="208"/>
      <c r="C9" s="208"/>
      <c r="D9" s="208"/>
      <c r="E9" s="208"/>
      <c r="F9" s="208"/>
      <c r="G9" s="208"/>
      <c r="H9" s="208"/>
      <c r="I9" s="208"/>
    </row>
    <row r="10" spans="1:9" s="21" customFormat="1" ht="16.5" customHeight="1" thickBot="1">
      <c r="A10" s="200"/>
      <c r="B10" s="200"/>
      <c r="C10" s="200"/>
      <c r="D10" s="200"/>
      <c r="E10" s="200"/>
      <c r="F10" s="200"/>
      <c r="G10" s="200"/>
      <c r="H10" s="200"/>
    </row>
    <row r="11" spans="1:9" s="21" customFormat="1" ht="21.75" customHeight="1">
      <c r="A11" s="201" t="s">
        <v>85</v>
      </c>
      <c r="B11" s="202"/>
      <c r="C11" s="307"/>
      <c r="D11" s="307"/>
      <c r="E11" s="307"/>
      <c r="F11" s="307"/>
      <c r="G11" s="307"/>
      <c r="H11" s="307"/>
      <c r="I11" s="308"/>
    </row>
    <row r="12" spans="1:9" s="21" customFormat="1" ht="21.75" customHeight="1">
      <c r="A12" s="276" t="s">
        <v>86</v>
      </c>
      <c r="B12" s="206"/>
      <c r="C12" s="309"/>
      <c r="D12" s="309"/>
      <c r="E12" s="309"/>
      <c r="F12" s="309"/>
      <c r="G12" s="309"/>
      <c r="H12" s="309"/>
      <c r="I12" s="310"/>
    </row>
    <row r="13" spans="1:9" s="21" customFormat="1" ht="17.25" customHeight="1">
      <c r="A13" s="276" t="s">
        <v>80</v>
      </c>
      <c r="B13" s="206"/>
      <c r="C13" s="309"/>
      <c r="D13" s="309"/>
      <c r="E13" s="309"/>
      <c r="F13" s="309"/>
      <c r="G13" s="309"/>
      <c r="H13" s="309"/>
      <c r="I13" s="310"/>
    </row>
    <row r="14" spans="1:9" s="21" customFormat="1" ht="19.5" customHeight="1">
      <c r="A14" s="276" t="s">
        <v>81</v>
      </c>
      <c r="B14" s="206"/>
      <c r="C14" s="309"/>
      <c r="D14" s="309"/>
      <c r="E14" s="309"/>
      <c r="F14" s="309"/>
      <c r="G14" s="309"/>
      <c r="H14" s="309"/>
      <c r="I14" s="310"/>
    </row>
    <row r="15" spans="1:9" s="21" customFormat="1" ht="20.25" customHeight="1" thickBot="1">
      <c r="A15" s="300" t="s">
        <v>82</v>
      </c>
      <c r="B15" s="184"/>
      <c r="C15" s="302"/>
      <c r="D15" s="302"/>
      <c r="E15" s="302"/>
      <c r="F15" s="302"/>
      <c r="G15" s="302"/>
      <c r="H15" s="302"/>
      <c r="I15" s="303"/>
    </row>
    <row r="16" spans="1:9" s="21" customFormat="1" ht="20.25" customHeight="1">
      <c r="A16" s="23"/>
      <c r="B16" s="23"/>
      <c r="C16" s="23"/>
      <c r="D16" s="23"/>
      <c r="E16" s="23"/>
      <c r="F16" s="23"/>
      <c r="G16" s="23"/>
      <c r="H16" s="24"/>
    </row>
    <row r="17" spans="1:12" ht="30" customHeight="1">
      <c r="A17" s="301" t="s">
        <v>161</v>
      </c>
      <c r="B17" s="301"/>
      <c r="C17" s="301"/>
      <c r="D17" s="301"/>
      <c r="E17" s="301"/>
      <c r="F17" s="301"/>
      <c r="G17" s="301"/>
      <c r="H17" s="301"/>
      <c r="I17" s="301"/>
    </row>
    <row r="18" spans="1:12" ht="33" customHeight="1">
      <c r="A18" s="9" t="s">
        <v>66</v>
      </c>
      <c r="B18" s="9" t="s">
        <v>164</v>
      </c>
      <c r="C18" s="9" t="s">
        <v>87</v>
      </c>
      <c r="D18" s="9" t="s">
        <v>112</v>
      </c>
      <c r="E18" s="9" t="s">
        <v>88</v>
      </c>
      <c r="F18" s="28" t="s">
        <v>113</v>
      </c>
      <c r="G18" s="9" t="s">
        <v>89</v>
      </c>
      <c r="H18" s="9" t="s">
        <v>118</v>
      </c>
      <c r="I18" s="9" t="s">
        <v>162</v>
      </c>
    </row>
    <row r="19" spans="1:12" ht="21" customHeight="1">
      <c r="A19" s="51" t="s">
        <v>22</v>
      </c>
      <c r="B19" s="57" t="s">
        <v>8</v>
      </c>
      <c r="C19" s="57"/>
      <c r="D19" s="57"/>
      <c r="E19" s="57"/>
      <c r="F19" s="58">
        <f>SUM(F20:F25)</f>
        <v>0</v>
      </c>
      <c r="G19" s="58">
        <f t="shared" ref="G19:I19" si="0">SUM(G20:G25)</f>
        <v>0</v>
      </c>
      <c r="H19" s="58">
        <f t="shared" si="0"/>
        <v>0</v>
      </c>
      <c r="I19" s="58">
        <f t="shared" si="0"/>
        <v>0</v>
      </c>
      <c r="L19" s="22"/>
    </row>
    <row r="20" spans="1:12" ht="22.5" customHeight="1">
      <c r="A20" s="10">
        <v>1</v>
      </c>
      <c r="B20" s="11" t="s">
        <v>93</v>
      </c>
      <c r="C20" s="11"/>
      <c r="D20" s="11"/>
      <c r="E20" s="11"/>
      <c r="F20" s="12">
        <f>E20*D20</f>
        <v>0</v>
      </c>
      <c r="G20" s="12">
        <f>F20*0.24</f>
        <v>0</v>
      </c>
      <c r="H20" s="19">
        <f>F20+G20</f>
        <v>0</v>
      </c>
      <c r="I20" s="33"/>
    </row>
    <row r="21" spans="1:12" ht="22.5" customHeight="1">
      <c r="A21" s="10">
        <v>2</v>
      </c>
      <c r="B21" s="11" t="s">
        <v>94</v>
      </c>
      <c r="C21" s="11"/>
      <c r="D21" s="11"/>
      <c r="F21" s="12">
        <f t="shared" ref="F21:F25" si="1">E21*D21</f>
        <v>0</v>
      </c>
      <c r="G21" s="12">
        <f t="shared" ref="G21:G25" si="2">F21*0.24</f>
        <v>0</v>
      </c>
      <c r="H21" s="19">
        <f t="shared" ref="H21:H25" si="3">F21+G21</f>
        <v>0</v>
      </c>
      <c r="I21" s="33"/>
    </row>
    <row r="22" spans="1:12" ht="42" customHeight="1">
      <c r="A22" s="3">
        <v>3</v>
      </c>
      <c r="B22" s="4" t="s">
        <v>95</v>
      </c>
      <c r="C22" s="11"/>
      <c r="D22" s="11"/>
      <c r="E22" s="11"/>
      <c r="F22" s="12">
        <f t="shared" si="1"/>
        <v>0</v>
      </c>
      <c r="G22" s="12">
        <f t="shared" si="2"/>
        <v>0</v>
      </c>
      <c r="H22" s="19">
        <f t="shared" si="3"/>
        <v>0</v>
      </c>
      <c r="I22" s="33"/>
    </row>
    <row r="23" spans="1:12" ht="35.25" customHeight="1">
      <c r="A23" s="3">
        <v>4</v>
      </c>
      <c r="B23" s="4" t="s">
        <v>96</v>
      </c>
      <c r="C23" s="11"/>
      <c r="D23" s="11"/>
      <c r="E23" s="11"/>
      <c r="F23" s="12">
        <f t="shared" si="1"/>
        <v>0</v>
      </c>
      <c r="G23" s="12">
        <f t="shared" si="2"/>
        <v>0</v>
      </c>
      <c r="H23" s="19">
        <f t="shared" si="3"/>
        <v>0</v>
      </c>
      <c r="I23" s="33"/>
    </row>
    <row r="24" spans="1:12" ht="22.5" customHeight="1">
      <c r="A24" s="3">
        <v>5</v>
      </c>
      <c r="B24" s="4" t="s">
        <v>97</v>
      </c>
      <c r="C24" s="11"/>
      <c r="D24" s="11"/>
      <c r="E24" s="11"/>
      <c r="F24" s="12">
        <f t="shared" si="1"/>
        <v>0</v>
      </c>
      <c r="G24" s="12">
        <f t="shared" si="2"/>
        <v>0</v>
      </c>
      <c r="H24" s="19">
        <f t="shared" si="3"/>
        <v>0</v>
      </c>
      <c r="I24" s="33"/>
    </row>
    <row r="25" spans="1:12" ht="22.5" customHeight="1">
      <c r="A25" s="3">
        <v>6</v>
      </c>
      <c r="B25" s="4"/>
      <c r="C25" s="11"/>
      <c r="D25" s="11"/>
      <c r="E25" s="11"/>
      <c r="F25" s="12">
        <f t="shared" si="1"/>
        <v>0</v>
      </c>
      <c r="G25" s="12">
        <f t="shared" si="2"/>
        <v>0</v>
      </c>
      <c r="H25" s="19">
        <f t="shared" si="3"/>
        <v>0</v>
      </c>
      <c r="I25" s="33"/>
    </row>
    <row r="26" spans="1:12" ht="31.5" customHeight="1">
      <c r="A26" s="51" t="s">
        <v>20</v>
      </c>
      <c r="B26" s="57" t="s">
        <v>10</v>
      </c>
      <c r="C26" s="57"/>
      <c r="D26" s="57"/>
      <c r="E26" s="57"/>
      <c r="F26" s="58">
        <f>D26*E26</f>
        <v>0</v>
      </c>
      <c r="G26" s="58">
        <f>F26*0.24</f>
        <v>0</v>
      </c>
      <c r="H26" s="58">
        <f>F26+G26</f>
        <v>0</v>
      </c>
      <c r="I26" s="58">
        <f>G26+H26</f>
        <v>0</v>
      </c>
      <c r="L26" s="22"/>
    </row>
    <row r="27" spans="1:12" ht="35.25" customHeight="1">
      <c r="A27" s="13"/>
      <c r="B27" s="14" t="s">
        <v>91</v>
      </c>
      <c r="C27" s="14"/>
      <c r="D27" s="14"/>
      <c r="E27" s="14"/>
      <c r="F27" s="15">
        <f>F19+F26</f>
        <v>0</v>
      </c>
      <c r="G27" s="15">
        <f t="shared" ref="G27:H27" si="4">G19+G26</f>
        <v>0</v>
      </c>
      <c r="H27" s="15">
        <f t="shared" si="4"/>
        <v>0</v>
      </c>
      <c r="I27" s="15">
        <f t="shared" ref="I27" si="5">I19+I26</f>
        <v>0</v>
      </c>
    </row>
    <row r="28" spans="1:12" ht="26.45" customHeight="1">
      <c r="A28" s="304" t="s">
        <v>175</v>
      </c>
      <c r="B28" s="305"/>
      <c r="C28" s="305"/>
      <c r="D28" s="306"/>
    </row>
    <row r="29" spans="1:12" ht="22.5" customHeight="1"/>
    <row r="30" spans="1:12">
      <c r="A30" s="181"/>
      <c r="B30" s="181"/>
      <c r="C30" s="17"/>
      <c r="D30" s="17"/>
      <c r="E30" s="17"/>
      <c r="F30" s="17"/>
      <c r="G30" s="17"/>
    </row>
    <row r="31" spans="1:12">
      <c r="A31" s="181"/>
      <c r="B31" s="181"/>
      <c r="C31" s="17"/>
      <c r="D31" s="17"/>
      <c r="E31" s="17"/>
      <c r="F31" s="17"/>
      <c r="G31" s="17"/>
    </row>
    <row r="32" spans="1:12">
      <c r="A32" s="181"/>
      <c r="B32" s="181"/>
      <c r="C32" s="17"/>
      <c r="D32" s="17"/>
      <c r="E32" s="17"/>
      <c r="F32" s="17"/>
      <c r="G32" s="17"/>
    </row>
  </sheetData>
  <mergeCells count="20">
    <mergeCell ref="A6:I6"/>
    <mergeCell ref="A7:I7"/>
    <mergeCell ref="A8:I8"/>
    <mergeCell ref="A30:B30"/>
    <mergeCell ref="A31:B31"/>
    <mergeCell ref="A9:I9"/>
    <mergeCell ref="A12:B12"/>
    <mergeCell ref="A13:B13"/>
    <mergeCell ref="A14:B14"/>
    <mergeCell ref="A11:B11"/>
    <mergeCell ref="A10:H10"/>
    <mergeCell ref="C11:I11"/>
    <mergeCell ref="C12:I12"/>
    <mergeCell ref="C13:I13"/>
    <mergeCell ref="C14:I14"/>
    <mergeCell ref="A32:B32"/>
    <mergeCell ref="A15:B15"/>
    <mergeCell ref="A17:I17"/>
    <mergeCell ref="C15:I15"/>
    <mergeCell ref="A28:D28"/>
  </mergeCells>
  <pageMargins left="0.70866141732283472" right="0.70866141732283472" top="0.74803149606299213" bottom="0.74803149606299213" header="0.31496062992125984" footer="0.31496062992125984"/>
  <pageSetup paperSize="9" scale="67" orientation="portrait"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A1:L37"/>
  <sheetViews>
    <sheetView topLeftCell="A25" workbookViewId="0">
      <selection activeCell="M27" sqref="M27"/>
    </sheetView>
  </sheetViews>
  <sheetFormatPr defaultColWidth="9.140625" defaultRowHeight="15"/>
  <cols>
    <col min="1" max="1" width="4.140625" style="2" bestFit="1" customWidth="1"/>
    <col min="2" max="2" width="9.140625" style="2"/>
    <col min="3" max="3" width="43.28515625" style="1" customWidth="1"/>
    <col min="4" max="4" width="11.42578125" style="1" customWidth="1"/>
    <col min="5" max="5" width="12.7109375" style="1" customWidth="1"/>
    <col min="6" max="6" width="11.140625" style="1" customWidth="1"/>
    <col min="7" max="7" width="9.140625" style="1"/>
    <col min="8" max="8" width="10.140625" style="1" customWidth="1"/>
    <col min="9" max="9" width="9.140625" style="1"/>
    <col min="10" max="10" width="9.5703125" style="1" customWidth="1"/>
    <col min="11" max="11" width="9.140625" style="1"/>
    <col min="12" max="12" width="10.28515625" style="1" customWidth="1"/>
    <col min="13" max="16384" width="9.140625" style="1"/>
  </cols>
  <sheetData>
    <row r="1" spans="1:12" s="16" customFormat="1"/>
    <row r="2" spans="1:12" s="16" customFormat="1"/>
    <row r="3" spans="1:12" s="16" customFormat="1"/>
    <row r="4" spans="1:12" s="16" customFormat="1"/>
    <row r="5" spans="1:12" s="16" customFormat="1"/>
    <row r="6" spans="1:12" s="20" customFormat="1" ht="26.25" customHeight="1">
      <c r="A6" s="204" t="s">
        <v>83</v>
      </c>
      <c r="B6" s="204"/>
      <c r="C6" s="204"/>
      <c r="D6" s="204"/>
      <c r="E6" s="204"/>
      <c r="F6" s="204"/>
      <c r="G6" s="204"/>
      <c r="H6" s="204"/>
      <c r="I6" s="204"/>
      <c r="J6" s="204"/>
      <c r="K6" s="204"/>
      <c r="L6" s="204"/>
    </row>
    <row r="7" spans="1:12" s="20" customFormat="1" ht="33.75" customHeight="1">
      <c r="A7" s="315" t="s">
        <v>84</v>
      </c>
      <c r="B7" s="315"/>
      <c r="C7" s="315"/>
      <c r="D7" s="315"/>
      <c r="E7" s="315"/>
      <c r="F7" s="315"/>
      <c r="G7" s="315"/>
      <c r="H7" s="315"/>
      <c r="I7" s="315"/>
      <c r="J7" s="315"/>
      <c r="K7" s="315"/>
      <c r="L7" s="315"/>
    </row>
    <row r="8" spans="1:12" s="20" customFormat="1" ht="27.75" customHeight="1">
      <c r="A8" s="208" t="s">
        <v>173</v>
      </c>
      <c r="B8" s="208"/>
      <c r="C8" s="208"/>
      <c r="D8" s="208"/>
      <c r="E8" s="208"/>
      <c r="F8" s="208"/>
      <c r="G8" s="208"/>
      <c r="H8" s="208"/>
      <c r="I8" s="208"/>
      <c r="J8" s="208"/>
      <c r="K8" s="208"/>
      <c r="L8" s="208"/>
    </row>
    <row r="9" spans="1:12" s="20" customFormat="1" ht="18.75">
      <c r="A9" s="208" t="s">
        <v>172</v>
      </c>
      <c r="B9" s="208"/>
      <c r="C9" s="208"/>
      <c r="D9" s="208"/>
      <c r="E9" s="208"/>
      <c r="F9" s="208"/>
      <c r="G9" s="208"/>
      <c r="H9" s="208"/>
      <c r="I9" s="208"/>
      <c r="J9" s="208"/>
      <c r="K9" s="208"/>
      <c r="L9" s="208"/>
    </row>
    <row r="10" spans="1:12" s="20" customFormat="1" ht="12.75" customHeight="1" thickBot="1">
      <c r="A10" s="74"/>
      <c r="B10" s="74"/>
      <c r="C10" s="74"/>
      <c r="D10" s="74"/>
      <c r="E10" s="74"/>
      <c r="F10" s="74"/>
      <c r="G10" s="74"/>
      <c r="H10" s="74"/>
      <c r="I10" s="74"/>
      <c r="J10" s="74"/>
      <c r="K10" s="74"/>
      <c r="L10" s="74"/>
    </row>
    <row r="11" spans="1:12" s="21" customFormat="1" ht="20.25" customHeight="1">
      <c r="A11" s="316" t="s">
        <v>85</v>
      </c>
      <c r="B11" s="317"/>
      <c r="C11" s="317"/>
      <c r="D11" s="268"/>
      <c r="E11" s="268"/>
      <c r="F11" s="268"/>
      <c r="G11" s="268"/>
      <c r="H11" s="268"/>
      <c r="I11" s="268"/>
      <c r="J11" s="268"/>
      <c r="K11" s="268"/>
      <c r="L11" s="269"/>
    </row>
    <row r="12" spans="1:12" s="21" customFormat="1" ht="20.25" customHeight="1">
      <c r="A12" s="313" t="s">
        <v>86</v>
      </c>
      <c r="B12" s="314"/>
      <c r="C12" s="314"/>
      <c r="D12" s="264"/>
      <c r="E12" s="264"/>
      <c r="F12" s="264"/>
      <c r="G12" s="264"/>
      <c r="H12" s="264"/>
      <c r="I12" s="264"/>
      <c r="J12" s="264"/>
      <c r="K12" s="264"/>
      <c r="L12" s="265"/>
    </row>
    <row r="13" spans="1:12" s="21" customFormat="1" ht="17.25" customHeight="1">
      <c r="A13" s="313" t="s">
        <v>80</v>
      </c>
      <c r="B13" s="314"/>
      <c r="C13" s="314"/>
      <c r="D13" s="264"/>
      <c r="E13" s="264"/>
      <c r="F13" s="264"/>
      <c r="G13" s="264"/>
      <c r="H13" s="264"/>
      <c r="I13" s="264"/>
      <c r="J13" s="264"/>
      <c r="K13" s="264"/>
      <c r="L13" s="265"/>
    </row>
    <row r="14" spans="1:12" s="21" customFormat="1" ht="19.5" customHeight="1">
      <c r="A14" s="313" t="s">
        <v>81</v>
      </c>
      <c r="B14" s="314"/>
      <c r="C14" s="314"/>
      <c r="D14" s="264"/>
      <c r="E14" s="264"/>
      <c r="F14" s="264"/>
      <c r="G14" s="264"/>
      <c r="H14" s="264"/>
      <c r="I14" s="264"/>
      <c r="J14" s="264"/>
      <c r="K14" s="264"/>
      <c r="L14" s="265"/>
    </row>
    <row r="15" spans="1:12" s="21" customFormat="1" ht="20.25" customHeight="1" thickBot="1">
      <c r="A15" s="311" t="s">
        <v>82</v>
      </c>
      <c r="B15" s="312"/>
      <c r="C15" s="312"/>
      <c r="D15" s="266"/>
      <c r="E15" s="266"/>
      <c r="F15" s="266"/>
      <c r="G15" s="266"/>
      <c r="H15" s="266"/>
      <c r="I15" s="266"/>
      <c r="J15" s="266"/>
      <c r="K15" s="266"/>
      <c r="L15" s="267"/>
    </row>
    <row r="17" spans="1:12" ht="32.25" customHeight="1">
      <c r="A17" s="319" t="s">
        <v>214</v>
      </c>
      <c r="B17" s="319"/>
      <c r="C17" s="319"/>
      <c r="D17" s="319"/>
      <c r="E17" s="319"/>
      <c r="F17" s="319"/>
      <c r="G17" s="319"/>
      <c r="H17" s="319"/>
      <c r="I17" s="319"/>
      <c r="J17" s="319"/>
      <c r="K17" s="319"/>
      <c r="L17" s="319"/>
    </row>
    <row r="18" spans="1:12" ht="20.25" customHeight="1">
      <c r="A18" s="320" t="s">
        <v>0</v>
      </c>
      <c r="B18" s="323" t="s">
        <v>12</v>
      </c>
      <c r="C18" s="321" t="s">
        <v>28</v>
      </c>
      <c r="D18" s="321" t="s">
        <v>1</v>
      </c>
      <c r="E18" s="321" t="s">
        <v>29</v>
      </c>
      <c r="F18" s="321" t="s">
        <v>92</v>
      </c>
      <c r="G18" s="322"/>
      <c r="H18" s="322"/>
      <c r="I18" s="322"/>
      <c r="J18" s="322"/>
      <c r="K18" s="322"/>
      <c r="L18" s="322"/>
    </row>
    <row r="19" spans="1:12" ht="36" customHeight="1">
      <c r="A19" s="320"/>
      <c r="B19" s="323"/>
      <c r="C19" s="321"/>
      <c r="D19" s="321"/>
      <c r="E19" s="321"/>
      <c r="F19" s="321"/>
      <c r="G19" s="26"/>
      <c r="H19" s="26"/>
      <c r="I19" s="26"/>
      <c r="J19" s="26"/>
      <c r="K19" s="25"/>
      <c r="L19" s="25"/>
    </row>
    <row r="20" spans="1:12" ht="36" customHeight="1">
      <c r="A20" s="3">
        <v>1</v>
      </c>
      <c r="B20" s="3" t="s">
        <v>13</v>
      </c>
      <c r="C20" s="76" t="s">
        <v>168</v>
      </c>
      <c r="D20" s="5"/>
      <c r="E20" s="6"/>
      <c r="F20" s="8" t="e">
        <f>D20/$D$30</f>
        <v>#DIV/0!</v>
      </c>
      <c r="G20" s="59"/>
      <c r="H20" s="59"/>
      <c r="I20" s="59"/>
      <c r="J20" s="59"/>
      <c r="K20" s="59"/>
      <c r="L20" s="59"/>
    </row>
    <row r="21" spans="1:12" ht="32.25">
      <c r="A21" s="3">
        <v>2</v>
      </c>
      <c r="B21" s="3" t="s">
        <v>15</v>
      </c>
      <c r="C21" s="76" t="s">
        <v>30</v>
      </c>
      <c r="D21" s="5"/>
      <c r="E21" s="6"/>
      <c r="F21" s="8" t="e">
        <f t="shared" ref="F21:F30" si="0">D21/$D$30</f>
        <v>#DIV/0!</v>
      </c>
      <c r="G21" s="60"/>
      <c r="H21" s="60"/>
      <c r="I21" s="60"/>
      <c r="J21" s="60"/>
      <c r="K21" s="59"/>
      <c r="L21" s="59"/>
    </row>
    <row r="22" spans="1:12" ht="22.15" customHeight="1">
      <c r="A22" s="3">
        <v>3</v>
      </c>
      <c r="B22" s="3" t="s">
        <v>16</v>
      </c>
      <c r="C22" s="76" t="s">
        <v>3</v>
      </c>
      <c r="D22" s="5"/>
      <c r="E22" s="6"/>
      <c r="F22" s="8" t="e">
        <f t="shared" si="0"/>
        <v>#DIV/0!</v>
      </c>
      <c r="G22" s="60"/>
      <c r="H22" s="60"/>
      <c r="I22" s="60"/>
      <c r="J22" s="60"/>
      <c r="K22" s="59"/>
      <c r="L22" s="59"/>
    </row>
    <row r="23" spans="1:12" ht="22.15" customHeight="1">
      <c r="A23" s="3">
        <v>4</v>
      </c>
      <c r="B23" s="3" t="s">
        <v>17</v>
      </c>
      <c r="C23" s="76" t="s">
        <v>4</v>
      </c>
      <c r="D23" s="7"/>
      <c r="E23" s="6"/>
      <c r="F23" s="8" t="e">
        <f t="shared" si="0"/>
        <v>#DIV/0!</v>
      </c>
      <c r="G23" s="59"/>
      <c r="H23" s="59"/>
      <c r="I23" s="59"/>
      <c r="J23" s="59"/>
      <c r="K23" s="59"/>
      <c r="L23" s="59"/>
    </row>
    <row r="24" spans="1:12" ht="22.15" customHeight="1">
      <c r="A24" s="3">
        <v>5</v>
      </c>
      <c r="B24" s="3" t="s">
        <v>18</v>
      </c>
      <c r="C24" s="76" t="s">
        <v>5</v>
      </c>
      <c r="D24" s="5"/>
      <c r="E24" s="6"/>
      <c r="F24" s="8" t="e">
        <f t="shared" si="0"/>
        <v>#DIV/0!</v>
      </c>
      <c r="G24" s="59"/>
      <c r="H24" s="59"/>
      <c r="I24" s="59"/>
      <c r="J24" s="59"/>
      <c r="K24" s="59"/>
      <c r="L24" s="59"/>
    </row>
    <row r="25" spans="1:12" ht="60">
      <c r="A25" s="3">
        <v>6</v>
      </c>
      <c r="B25" s="3" t="s">
        <v>14</v>
      </c>
      <c r="C25" s="76" t="s">
        <v>169</v>
      </c>
      <c r="D25" s="5"/>
      <c r="E25" s="6"/>
      <c r="F25" s="8" t="e">
        <f t="shared" si="0"/>
        <v>#DIV/0!</v>
      </c>
      <c r="G25" s="59"/>
      <c r="H25" s="59"/>
      <c r="I25" s="59"/>
      <c r="J25" s="59"/>
      <c r="K25" s="59"/>
      <c r="L25" s="59"/>
    </row>
    <row r="26" spans="1:12" ht="20.45" customHeight="1">
      <c r="A26" s="3">
        <v>7</v>
      </c>
      <c r="B26" s="3" t="s">
        <v>21</v>
      </c>
      <c r="C26" s="77" t="s">
        <v>7</v>
      </c>
      <c r="D26" s="5"/>
      <c r="E26" s="6"/>
      <c r="F26" s="8" t="e">
        <f t="shared" si="0"/>
        <v>#DIV/0!</v>
      </c>
      <c r="G26" s="59"/>
      <c r="H26" s="59"/>
      <c r="I26" s="59"/>
      <c r="J26" s="59"/>
      <c r="K26" s="59"/>
      <c r="L26" s="59"/>
    </row>
    <row r="27" spans="1:12" ht="20.45" customHeight="1">
      <c r="A27" s="3">
        <v>8</v>
      </c>
      <c r="B27" s="3" t="s">
        <v>22</v>
      </c>
      <c r="C27" s="76" t="s">
        <v>8</v>
      </c>
      <c r="D27" s="5"/>
      <c r="E27" s="6"/>
      <c r="F27" s="8" t="e">
        <f t="shared" si="0"/>
        <v>#DIV/0!</v>
      </c>
      <c r="G27" s="59"/>
      <c r="H27" s="59"/>
      <c r="I27" s="59"/>
      <c r="J27" s="59"/>
      <c r="K27" s="59"/>
      <c r="L27" s="59"/>
    </row>
    <row r="28" spans="1:12" ht="60">
      <c r="A28" s="3">
        <v>9</v>
      </c>
      <c r="B28" s="3" t="s">
        <v>19</v>
      </c>
      <c r="C28" s="76" t="s">
        <v>170</v>
      </c>
      <c r="D28" s="5"/>
      <c r="E28" s="6"/>
      <c r="F28" s="8" t="e">
        <f t="shared" si="0"/>
        <v>#DIV/0!</v>
      </c>
      <c r="G28" s="59"/>
      <c r="H28" s="59"/>
      <c r="I28" s="59"/>
      <c r="J28" s="59"/>
      <c r="K28" s="59"/>
      <c r="L28" s="59"/>
    </row>
    <row r="29" spans="1:12" ht="45">
      <c r="A29" s="3">
        <v>10</v>
      </c>
      <c r="B29" s="3" t="s">
        <v>20</v>
      </c>
      <c r="C29" s="4" t="s">
        <v>167</v>
      </c>
      <c r="D29" s="5"/>
      <c r="E29" s="6"/>
      <c r="F29" s="8" t="e">
        <f t="shared" si="0"/>
        <v>#DIV/0!</v>
      </c>
      <c r="G29" s="59"/>
      <c r="H29" s="59"/>
      <c r="I29" s="59"/>
      <c r="J29" s="59"/>
      <c r="K29" s="59"/>
      <c r="L29" s="59"/>
    </row>
    <row r="30" spans="1:12" ht="30">
      <c r="A30" s="42"/>
      <c r="B30" s="42"/>
      <c r="C30" s="61" t="s">
        <v>11</v>
      </c>
      <c r="D30" s="62">
        <f>SUM(D20:D29)</f>
        <v>0</v>
      </c>
      <c r="E30" s="62">
        <f t="shared" ref="E30" si="1">SUM(E20:E29)</f>
        <v>0</v>
      </c>
      <c r="F30" s="63" t="e">
        <f t="shared" si="0"/>
        <v>#DIV/0!</v>
      </c>
      <c r="G30" s="64"/>
      <c r="H30" s="64"/>
      <c r="I30" s="64"/>
      <c r="J30" s="64"/>
      <c r="K30" s="65"/>
      <c r="L30" s="65"/>
    </row>
    <row r="31" spans="1:12" ht="8.4499999999999993" customHeight="1"/>
    <row r="32" spans="1:12">
      <c r="A32" s="324" t="s">
        <v>23</v>
      </c>
      <c r="B32" s="324"/>
      <c r="C32" s="324"/>
      <c r="D32" s="324"/>
      <c r="E32" s="324"/>
      <c r="F32" s="324"/>
      <c r="G32" s="324"/>
      <c r="H32" s="324"/>
      <c r="I32" s="324"/>
      <c r="J32" s="324"/>
      <c r="K32" s="324"/>
      <c r="L32" s="324"/>
    </row>
    <row r="33" spans="1:12">
      <c r="A33" s="324" t="s">
        <v>24</v>
      </c>
      <c r="B33" s="324"/>
      <c r="C33" s="324"/>
      <c r="D33" s="324"/>
      <c r="E33" s="324"/>
      <c r="F33" s="324"/>
      <c r="G33" s="324"/>
      <c r="H33" s="324"/>
      <c r="I33" s="324"/>
      <c r="J33" s="324"/>
      <c r="K33" s="324"/>
      <c r="L33" s="324"/>
    </row>
    <row r="34" spans="1:12">
      <c r="A34" s="324" t="s">
        <v>25</v>
      </c>
      <c r="B34" s="324"/>
      <c r="C34" s="324"/>
      <c r="D34" s="324"/>
      <c r="E34" s="324"/>
      <c r="F34" s="324"/>
      <c r="G34" s="324"/>
      <c r="H34" s="324"/>
      <c r="I34" s="324"/>
      <c r="J34" s="324"/>
      <c r="K34" s="324"/>
      <c r="L34" s="324"/>
    </row>
    <row r="35" spans="1:12">
      <c r="A35" s="324" t="s">
        <v>26</v>
      </c>
      <c r="B35" s="324"/>
      <c r="C35" s="324"/>
      <c r="D35" s="324"/>
      <c r="E35" s="324"/>
      <c r="F35" s="324"/>
      <c r="G35" s="324"/>
      <c r="H35" s="324"/>
      <c r="I35" s="324"/>
      <c r="J35" s="324"/>
      <c r="K35" s="324"/>
      <c r="L35" s="324"/>
    </row>
    <row r="36" spans="1:12">
      <c r="A36" s="324"/>
      <c r="B36" s="324"/>
      <c r="C36" s="324"/>
      <c r="D36" s="324"/>
      <c r="E36" s="324"/>
      <c r="F36" s="324"/>
      <c r="G36" s="324"/>
      <c r="H36" s="324"/>
      <c r="I36" s="324"/>
      <c r="J36" s="324"/>
      <c r="K36" s="324"/>
      <c r="L36" s="324"/>
    </row>
    <row r="37" spans="1:12" ht="23.45" customHeight="1">
      <c r="A37" s="318" t="s">
        <v>27</v>
      </c>
      <c r="B37" s="318"/>
      <c r="C37" s="318"/>
      <c r="D37" s="318"/>
      <c r="E37" s="318"/>
      <c r="F37" s="318"/>
      <c r="G37" s="318"/>
      <c r="H37" s="318"/>
      <c r="I37" s="318"/>
      <c r="J37" s="318"/>
      <c r="K37" s="318"/>
      <c r="L37" s="318"/>
    </row>
  </sheetData>
  <mergeCells count="28">
    <mergeCell ref="A37:L37"/>
    <mergeCell ref="A17:L17"/>
    <mergeCell ref="A18:A19"/>
    <mergeCell ref="D18:D19"/>
    <mergeCell ref="E18:E19"/>
    <mergeCell ref="G18:L18"/>
    <mergeCell ref="B18:B19"/>
    <mergeCell ref="F18:F19"/>
    <mergeCell ref="C18:C19"/>
    <mergeCell ref="A32:L32"/>
    <mergeCell ref="A33:L33"/>
    <mergeCell ref="A34:L34"/>
    <mergeCell ref="A35:L35"/>
    <mergeCell ref="A36:L36"/>
    <mergeCell ref="A6:L6"/>
    <mergeCell ref="A7:L7"/>
    <mergeCell ref="A8:L8"/>
    <mergeCell ref="A9:L9"/>
    <mergeCell ref="A11:C11"/>
    <mergeCell ref="A15:C15"/>
    <mergeCell ref="D11:L11"/>
    <mergeCell ref="D12:L12"/>
    <mergeCell ref="D13:L13"/>
    <mergeCell ref="D14:L14"/>
    <mergeCell ref="D15:L15"/>
    <mergeCell ref="A12:C12"/>
    <mergeCell ref="A13:C13"/>
    <mergeCell ref="A14:C14"/>
  </mergeCells>
  <phoneticPr fontId="3" type="noConversion"/>
  <pageMargins left="0.39370078740157483" right="0.43307086614173229" top="0.43307086614173229" bottom="0.31496062992125984" header="0.31496062992125984" footer="0.15748031496062992"/>
  <pageSetup paperSize="9" scale="9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Περιοχές με ονόματα</vt:lpstr>
      </vt:variant>
      <vt:variant>
        <vt:i4>3</vt:i4>
      </vt:variant>
    </vt:vector>
  </HeadingPairs>
  <TitlesOfParts>
    <vt:vector size="10" baseType="lpstr">
      <vt:lpstr>Π1. ΠΡΟΫΠ.ΣΜΟΣ ΕΡΓΟΥ</vt:lpstr>
      <vt:lpstr>Π2.Α. ΝΕΑ ΚΑΤΑΣΚΕΥΗ</vt:lpstr>
      <vt:lpstr>Π2.Β. ΚΤΙΡΙΑΚΑ ΕΚΣΥΓΧΡ.</vt:lpstr>
      <vt:lpstr>Π.3 ΠΕΡΙΒ.ΧΩΡ.ΧΔΣ</vt:lpstr>
      <vt:lpstr>Π.4 ΜΗΧΑΝΟΛΟΓΙΚΟΣ ΕΞΟΠΛΙΣΜΟΣ</vt:lpstr>
      <vt:lpstr>Π.5 ΕΚΔΗΛΩΣΕΙΣ</vt:lpstr>
      <vt:lpstr>Δ.5.1 ΣΥΓΚΕΝΤΡΩΤΙΚΟΣ</vt:lpstr>
      <vt:lpstr>'Δ.5.1 ΣΥΓΚΕΝΤΡΩΤΙΚΟΣ'!_Hlk193449644</vt:lpstr>
      <vt:lpstr>'Δ.5.1 ΣΥΓΚΕΝΤΡΩΤΙΚΟΣ'!Print_Titles</vt:lpstr>
      <vt:lpstr>'Π1. ΠΡΟΫΠ.ΣΜΟΣ ΕΡΓΟΥ'!Print_Titles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ΑΜΑΛΙΑ ΤΑΒΛΑΔΩΡΑΚΗ</dc:creator>
  <cp:lastModifiedBy>User</cp:lastModifiedBy>
  <cp:lastPrinted>2025-06-27T10:17:20Z</cp:lastPrinted>
  <dcterms:created xsi:type="dcterms:W3CDTF">2025-06-12T07:32:26Z</dcterms:created>
  <dcterms:modified xsi:type="dcterms:W3CDTF">2026-05-06T09:39:31Z</dcterms:modified>
</cp:coreProperties>
</file>